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D40" i="6" l="1"/>
  <c r="D39" i="6"/>
  <c r="D45" i="1"/>
  <c r="F45" i="1"/>
  <c r="G45" i="1"/>
  <c r="F23" i="5"/>
  <c r="G23" i="5"/>
  <c r="D23" i="5"/>
  <c r="D24" i="4"/>
  <c r="F24" i="4"/>
  <c r="G24" i="4"/>
  <c r="G29" i="4"/>
  <c r="D29" i="4"/>
  <c r="F44" i="1" l="1"/>
  <c r="G25" i="1"/>
  <c r="F25" i="1"/>
  <c r="D25" i="1"/>
  <c r="G23" i="4" l="1"/>
  <c r="F23" i="4"/>
  <c r="D23" i="4"/>
  <c r="G34" i="4" l="1"/>
  <c r="G33" i="4"/>
  <c r="F34" i="4"/>
  <c r="F33" i="4"/>
  <c r="D34" i="4"/>
  <c r="D33" i="4"/>
  <c r="D28" i="4" l="1"/>
  <c r="F28" i="4"/>
  <c r="G28" i="4"/>
  <c r="G30" i="4"/>
  <c r="G29" i="1" l="1"/>
  <c r="F29" i="1"/>
  <c r="D29" i="1"/>
  <c r="G28" i="1"/>
  <c r="F28" i="1"/>
  <c r="D28" i="1"/>
  <c r="D23" i="1"/>
  <c r="F23" i="1"/>
  <c r="G23" i="1"/>
  <c r="D26" i="4" l="1"/>
  <c r="G38" i="1" l="1"/>
  <c r="F38" i="1"/>
  <c r="D35" i="1"/>
  <c r="F35" i="1"/>
  <c r="G35" i="1"/>
  <c r="D22" i="1"/>
  <c r="F22" i="1"/>
  <c r="G22" i="1"/>
  <c r="F40" i="5"/>
  <c r="F39" i="5"/>
  <c r="F38" i="5"/>
  <c r="F34" i="5"/>
  <c r="F33" i="5"/>
  <c r="F32" i="5"/>
  <c r="F31" i="5"/>
  <c r="F30" i="5"/>
  <c r="F29" i="5"/>
  <c r="F28" i="5"/>
  <c r="F27" i="5"/>
  <c r="F26" i="5"/>
  <c r="F20" i="5"/>
  <c r="F21" i="5"/>
  <c r="F22" i="5"/>
  <c r="F24" i="5"/>
  <c r="F35" i="4"/>
  <c r="F27" i="4"/>
  <c r="F26" i="4"/>
  <c r="F25" i="4"/>
  <c r="F22" i="4"/>
  <c r="F17" i="4"/>
  <c r="F18" i="4"/>
  <c r="F19" i="4"/>
  <c r="F20" i="4"/>
  <c r="F46" i="1"/>
  <c r="F43" i="1"/>
  <c r="F37" i="1"/>
  <c r="F36" i="1"/>
  <c r="F34" i="1"/>
  <c r="F33" i="1"/>
  <c r="F32" i="1"/>
  <c r="F31" i="1"/>
  <c r="F30" i="1"/>
  <c r="F27" i="1"/>
  <c r="F26" i="1"/>
  <c r="F17" i="1"/>
  <c r="F18" i="1"/>
  <c r="F19" i="1"/>
  <c r="F20" i="1"/>
  <c r="F21" i="1"/>
  <c r="F19" i="5"/>
  <c r="F57" i="6"/>
  <c r="F56" i="6"/>
  <c r="F52" i="6"/>
  <c r="F51" i="6"/>
  <c r="F50" i="6"/>
  <c r="F49" i="6"/>
  <c r="F48" i="6"/>
  <c r="F47" i="6"/>
  <c r="F46" i="6"/>
  <c r="F45" i="6"/>
  <c r="F38" i="6"/>
  <c r="F41" i="6"/>
  <c r="F42" i="6"/>
  <c r="F43" i="6"/>
  <c r="F37" i="6"/>
  <c r="F21" i="4" l="1"/>
  <c r="F16" i="1"/>
  <c r="G40" i="1"/>
  <c r="G39" i="1"/>
  <c r="G53" i="6"/>
  <c r="G35" i="5"/>
  <c r="E8" i="6"/>
  <c r="F8" i="6"/>
  <c r="G8" i="6"/>
  <c r="H8" i="6"/>
  <c r="G35" i="4" l="1"/>
  <c r="G25" i="4"/>
  <c r="G26" i="4"/>
  <c r="G27" i="4"/>
  <c r="G22" i="4"/>
  <c r="G17" i="4"/>
  <c r="G18" i="4"/>
  <c r="G19" i="4"/>
  <c r="G20" i="4"/>
  <c r="G39" i="5"/>
  <c r="G40" i="5"/>
  <c r="G38" i="5"/>
  <c r="G26" i="5"/>
  <c r="G27" i="5"/>
  <c r="G28" i="5"/>
  <c r="G29" i="5"/>
  <c r="G30" i="5"/>
  <c r="G31" i="5"/>
  <c r="G32" i="5"/>
  <c r="G33" i="5"/>
  <c r="G34" i="5"/>
  <c r="G20" i="5"/>
  <c r="G21" i="5"/>
  <c r="G22" i="5"/>
  <c r="G24" i="5"/>
  <c r="G57" i="6"/>
  <c r="G56" i="6"/>
  <c r="G46" i="6"/>
  <c r="G47" i="6"/>
  <c r="G48" i="6"/>
  <c r="G49" i="6"/>
  <c r="G50" i="6"/>
  <c r="G51" i="6"/>
  <c r="G52" i="6"/>
  <c r="G45" i="6"/>
  <c r="G38" i="6"/>
  <c r="G41" i="6"/>
  <c r="G42" i="6"/>
  <c r="G43" i="6"/>
  <c r="G37" i="6"/>
  <c r="G19" i="5"/>
  <c r="G46" i="1"/>
  <c r="G44" i="1"/>
  <c r="G43" i="1"/>
  <c r="G37" i="1"/>
  <c r="G36" i="1"/>
  <c r="G34" i="1"/>
  <c r="G33" i="1"/>
  <c r="G32" i="1"/>
  <c r="G31" i="1"/>
  <c r="G30" i="1"/>
  <c r="G27" i="1"/>
  <c r="G26" i="1"/>
  <c r="G17" i="1"/>
  <c r="G18" i="1"/>
  <c r="G19" i="1"/>
  <c r="G20" i="1"/>
  <c r="G21" i="1"/>
  <c r="D43" i="6" l="1"/>
  <c r="D42" i="6"/>
  <c r="D41" i="6"/>
  <c r="D38" i="6"/>
  <c r="D37" i="6"/>
  <c r="D54" i="6"/>
  <c r="D53" i="6"/>
  <c r="D52" i="6"/>
  <c r="D51" i="6"/>
  <c r="D50" i="6"/>
  <c r="D49" i="6"/>
  <c r="D48" i="6"/>
  <c r="D47" i="6"/>
  <c r="D46" i="6"/>
  <c r="D45" i="6"/>
  <c r="D57" i="6"/>
  <c r="D56" i="6"/>
  <c r="D40" i="5"/>
  <c r="D39" i="5"/>
  <c r="D38" i="5"/>
  <c r="D36" i="5"/>
  <c r="D35" i="5"/>
  <c r="D34" i="5"/>
  <c r="D33" i="5"/>
  <c r="D32" i="5"/>
  <c r="D31" i="5"/>
  <c r="D30" i="5"/>
  <c r="D29" i="5"/>
  <c r="D28" i="5"/>
  <c r="D27" i="5"/>
  <c r="D26" i="5"/>
  <c r="D24" i="5"/>
  <c r="D22" i="5"/>
  <c r="D21" i="5"/>
  <c r="D20" i="5"/>
  <c r="D19" i="5"/>
  <c r="D35" i="4"/>
  <c r="D32" i="4" s="1"/>
  <c r="D31" i="4"/>
  <c r="D30" i="4"/>
  <c r="D27" i="4"/>
  <c r="D25" i="4"/>
  <c r="D22" i="4"/>
  <c r="D20" i="4"/>
  <c r="D19" i="4"/>
  <c r="D18" i="4"/>
  <c r="D17" i="4"/>
  <c r="D46" i="1"/>
  <c r="D44" i="1"/>
  <c r="D43" i="1"/>
  <c r="D41" i="1"/>
  <c r="D40" i="1"/>
  <c r="D39" i="1"/>
  <c r="D38" i="1"/>
  <c r="D37" i="1"/>
  <c r="D36" i="1"/>
  <c r="D34" i="1"/>
  <c r="D33" i="1"/>
  <c r="D32" i="1"/>
  <c r="D31" i="1"/>
  <c r="D30" i="1"/>
  <c r="D27" i="1"/>
  <c r="D26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5" i="6"/>
  <c r="G55" i="6"/>
  <c r="F55" i="6"/>
  <c r="E55" i="6"/>
  <c r="H44" i="6"/>
  <c r="G44" i="6"/>
  <c r="F44" i="6"/>
  <c r="E44" i="6"/>
  <c r="I38" i="6"/>
  <c r="I37" i="6"/>
  <c r="H36" i="6"/>
  <c r="G36" i="6"/>
  <c r="G60" i="6" s="1"/>
  <c r="G61" i="6" s="1"/>
  <c r="F36" i="6"/>
  <c r="E36" i="6"/>
  <c r="E60" i="6" s="1"/>
  <c r="E61" i="6" s="1"/>
  <c r="D33" i="6"/>
  <c r="D32" i="6"/>
  <c r="D31" i="6"/>
  <c r="D30" i="6"/>
  <c r="D29" i="6"/>
  <c r="D28" i="6"/>
  <c r="D27" i="6"/>
  <c r="H26" i="6"/>
  <c r="G26" i="6"/>
  <c r="F26" i="6"/>
  <c r="E26" i="6"/>
  <c r="H37" i="5"/>
  <c r="G37" i="5"/>
  <c r="F37" i="5"/>
  <c r="E37" i="5"/>
  <c r="H25" i="5"/>
  <c r="G25" i="5"/>
  <c r="F25" i="5"/>
  <c r="E25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32" i="4"/>
  <c r="G32" i="4"/>
  <c r="F32" i="4"/>
  <c r="E32" i="4"/>
  <c r="H21" i="4"/>
  <c r="G21" i="4"/>
  <c r="E21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4" i="1"/>
  <c r="F24" i="1"/>
  <c r="G24" i="1"/>
  <c r="H24" i="1"/>
  <c r="E16" i="1"/>
  <c r="G16" i="1"/>
  <c r="H16" i="1"/>
  <c r="D9" i="1"/>
  <c r="D10" i="1"/>
  <c r="D11" i="1"/>
  <c r="D12" i="1"/>
  <c r="D13" i="1"/>
  <c r="D14" i="1"/>
  <c r="D8" i="1"/>
  <c r="D55" i="6" l="1"/>
  <c r="C55" i="6" s="1"/>
  <c r="H41" i="5"/>
  <c r="D25" i="5"/>
  <c r="C25" i="5" s="1"/>
  <c r="D18" i="5"/>
  <c r="C18" i="5" s="1"/>
  <c r="E43" i="5"/>
  <c r="E44" i="5" s="1"/>
  <c r="G43" i="5"/>
  <c r="G44" i="5" s="1"/>
  <c r="H35" i="6"/>
  <c r="H60" i="6"/>
  <c r="H17" i="5"/>
  <c r="H43" i="5"/>
  <c r="D21" i="4"/>
  <c r="C21" i="4" s="1"/>
  <c r="G38" i="4"/>
  <c r="G39" i="4" s="1"/>
  <c r="E36" i="4"/>
  <c r="E38" i="4"/>
  <c r="E39" i="4" s="1"/>
  <c r="H15" i="4"/>
  <c r="H38" i="4"/>
  <c r="D16" i="1"/>
  <c r="D24" i="1"/>
  <c r="C24" i="1" s="1"/>
  <c r="G49" i="1"/>
  <c r="G50" i="1" s="1"/>
  <c r="E49" i="1"/>
  <c r="E50" i="1" s="1"/>
  <c r="D42" i="1"/>
  <c r="C42" i="1" s="1"/>
  <c r="H15" i="1"/>
  <c r="H49" i="1"/>
  <c r="F41" i="5"/>
  <c r="F15" i="1"/>
  <c r="F49" i="1"/>
  <c r="F50" i="1" s="1"/>
  <c r="F15" i="4"/>
  <c r="F38" i="4"/>
  <c r="F39" i="4" s="1"/>
  <c r="F42" i="4" s="1"/>
  <c r="F17" i="5"/>
  <c r="F43" i="5"/>
  <c r="F44" i="5" s="1"/>
  <c r="F60" i="6"/>
  <c r="F61" i="6" s="1"/>
  <c r="F64" i="6" s="1"/>
  <c r="F35" i="6"/>
  <c r="E15" i="1"/>
  <c r="E15" i="4"/>
  <c r="E41" i="5"/>
  <c r="E17" i="5"/>
  <c r="G35" i="6"/>
  <c r="G41" i="5"/>
  <c r="G15" i="4"/>
  <c r="G15" i="1"/>
  <c r="E35" i="6"/>
  <c r="E58" i="6"/>
  <c r="D44" i="6"/>
  <c r="C44" i="6" s="1"/>
  <c r="F58" i="6"/>
  <c r="D37" i="5"/>
  <c r="C37" i="5" s="1"/>
  <c r="G58" i="6"/>
  <c r="G17" i="5"/>
  <c r="H58" i="6"/>
  <c r="F36" i="4"/>
  <c r="G36" i="4"/>
  <c r="H36" i="4"/>
  <c r="C32" i="4"/>
  <c r="D16" i="4"/>
  <c r="D8" i="6"/>
  <c r="C8" i="6" s="1"/>
  <c r="D26" i="6"/>
  <c r="C26" i="6" s="1"/>
  <c r="D36" i="6"/>
  <c r="D8" i="5"/>
  <c r="C8" i="5" s="1"/>
  <c r="D7" i="4"/>
  <c r="C7" i="4" s="1"/>
  <c r="D7" i="1"/>
  <c r="D60" i="6" l="1"/>
  <c r="F47" i="5"/>
  <c r="D41" i="5"/>
  <c r="C41" i="5"/>
  <c r="C43" i="5"/>
  <c r="D43" i="5"/>
  <c r="D38" i="4"/>
  <c r="F53" i="1"/>
  <c r="D15" i="1"/>
  <c r="D49" i="1"/>
  <c r="C16" i="4"/>
  <c r="C36" i="4" s="1"/>
  <c r="D15" i="4"/>
  <c r="C36" i="6"/>
  <c r="D35" i="6"/>
  <c r="D17" i="5"/>
  <c r="C17" i="5"/>
  <c r="D36" i="4"/>
  <c r="D58" i="6"/>
  <c r="C7" i="1"/>
  <c r="D47" i="1"/>
  <c r="C16" i="1"/>
  <c r="C15" i="4" l="1"/>
  <c r="C38" i="4"/>
  <c r="C58" i="6"/>
  <c r="C60" i="6"/>
  <c r="C15" i="1"/>
  <c r="C49" i="1"/>
  <c r="C35" i="6"/>
  <c r="C47" i="1"/>
  <c r="E7" i="1"/>
  <c r="E47" i="1" s="1"/>
  <c r="F7" i="1"/>
  <c r="F47" i="1" s="1"/>
  <c r="G7" i="1"/>
  <c r="G47" i="1" s="1"/>
  <c r="H7" i="1"/>
  <c r="H47" i="1" s="1"/>
</calcChain>
</file>

<file path=xl/sharedStrings.xml><?xml version="1.0" encoding="utf-8"?>
<sst xmlns="http://schemas.openxmlformats.org/spreadsheetml/2006/main" count="262" uniqueCount="98">
  <si>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</si>
  <si>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</si>
  <si>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</si>
  <si>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</si>
  <si>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</si>
  <si>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</si>
  <si>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</si>
  <si>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</si>
  <si>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</si>
  <si>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</si>
  <si>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</si>
  <si>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</si>
  <si>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</si>
  <si>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</si>
  <si>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</si>
  <si>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</si>
  <si>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</si>
  <si>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</si>
  <si>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</si>
  <si>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</si>
  <si>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</si>
  <si>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</si>
  <si>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</si>
  <si>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</si>
  <si>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</si>
  <si>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</si>
  <si>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</si>
  <si>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</si>
  <si>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</si>
  <si>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</si>
  <si>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</si>
  <si>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</si>
  <si>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</si>
  <si>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</si>
  <si>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</si>
  <si>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</si>
  <si>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</si>
  <si>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</si>
  <si>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</si>
  <si>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</si>
  <si>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</si>
  <si>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</si>
  <si>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</si>
  <si>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</si>
  <si>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</si>
  <si>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</si>
  <si>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</si>
  <si>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</si>
  <si>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</si>
  <si>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</si>
  <si>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</si>
  <si>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</si>
  <si>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</si>
  <si>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</si>
  <si>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</si>
  <si>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</si>
  <si>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</si>
  <si>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</si>
  <si>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</si>
  <si>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</si>
  <si>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</si>
  <si>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</si>
  <si>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</si>
  <si>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</si>
  <si>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</si>
  <si>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</si>
  <si>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</si>
  <si>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</si>
  <si>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</si>
  <si>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Nguyên lý - chi tiết máy</t>
  </si>
  <si>
    <t>TT nguội cơ bản</t>
  </si>
  <si>
    <t>TT hàn cơ bản</t>
  </si>
  <si>
    <t xml:space="preserve">Vẽ kỹ thuật </t>
  </si>
  <si>
    <t>Dung sai - kỹ thuật đo</t>
  </si>
  <si>
    <t xml:space="preserve">Nguyên lý – chi tiết máy </t>
  </si>
  <si>
    <t xml:space="preserve">Quản lý dịch vụ ôtô </t>
  </si>
  <si>
    <t xml:space="preserve">Anh văn chuyên ngành </t>
  </si>
  <si>
    <t xml:space="preserve">Vật liệu học </t>
  </si>
  <si>
    <t xml:space="preserve">Công nghệ kim loại </t>
  </si>
  <si>
    <t xml:space="preserve">Sức bền vật liệu </t>
  </si>
  <si>
    <t xml:space="preserve">Động cơ đốt trong </t>
  </si>
  <si>
    <t xml:space="preserve">Ôtô </t>
  </si>
  <si>
    <t xml:space="preserve">Hệ thống điện – điện tử ôtô </t>
  </si>
  <si>
    <t>TT lắp ráp động cơ</t>
  </si>
  <si>
    <t xml:space="preserve">TT lắp ráp hệ thống phanh </t>
  </si>
  <si>
    <t xml:space="preserve">TT lắp ráp hệ thống treo </t>
  </si>
  <si>
    <t>TT kỹ thuật phun sơn</t>
  </si>
  <si>
    <t>TT Thực tập kỹ thuật tạo nền và mặt phẳng trước khi sơn</t>
  </si>
  <si>
    <t>TT lắp ráp hệ thống điện thân xe và nội thất ôtô</t>
  </si>
  <si>
    <t>Auto CAD (2D)</t>
  </si>
  <si>
    <t xml:space="preserve">Quy trình lắp ráp ôtô </t>
  </si>
  <si>
    <t>Kỹ thuật chăm sóc ôtô</t>
  </si>
  <si>
    <t>TT lắp ráp hệ thống điện động cơ</t>
  </si>
  <si>
    <t>Kỹ thuật hàn</t>
  </si>
  <si>
    <t>Hệ thống điện - điện tử ô tô</t>
  </si>
  <si>
    <t>Quy trình lắp ráp ô tô</t>
  </si>
  <si>
    <t>Công nghệ kim loại</t>
  </si>
  <si>
    <t>TT kỹ thuật pha sơn và chỉnh màu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</si>
</sst>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90" zoomScaleNormal="90" workbookViewId="0">
      <pane ySplit="6" topLeftCell="A35" activePane="bottomLeft" state="frozen"/>
      <selection pane="bottomLeft" activeCell="F40" sqref="F40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2" t="s">
        <v>31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0" t="s">
        <v>0</v>
      </c>
      <c r="D3" s="67"/>
      <c r="E3" s="67"/>
      <c r="F3" s="67"/>
      <c r="G3" s="67"/>
      <c r="H3" s="67"/>
      <c r="I3" s="61"/>
    </row>
    <row r="4" spans="1:9" ht="19.5" thickBot="1" x14ac:dyDescent="0.3">
      <c r="A4" s="65"/>
      <c r="B4" s="65"/>
      <c r="C4" s="68" t="s">
        <v>15</v>
      </c>
      <c r="D4" s="71" t="s">
        <v>15</v>
      </c>
      <c r="E4" s="74" t="s">
        <v>16</v>
      </c>
      <c r="F4" s="75"/>
      <c r="G4" s="75"/>
      <c r="H4" s="76"/>
      <c r="I4" s="68" t="s">
        <v>18</v>
      </c>
    </row>
    <row r="5" spans="1:9" ht="18.75" customHeight="1" x14ac:dyDescent="0.25">
      <c r="A5" s="65"/>
      <c r="B5" s="65"/>
      <c r="C5" s="69"/>
      <c r="D5" s="72"/>
      <c r="E5" s="68" t="s">
        <v>12</v>
      </c>
      <c r="F5" s="9" t="s">
        <v>1</v>
      </c>
      <c r="G5" s="77" t="s">
        <v>17</v>
      </c>
      <c r="H5" s="68" t="s">
        <v>3</v>
      </c>
      <c r="I5" s="69"/>
    </row>
    <row r="6" spans="1:9" ht="31.5" customHeight="1" thickBot="1" x14ac:dyDescent="0.3">
      <c r="A6" s="66"/>
      <c r="B6" s="66"/>
      <c r="C6" s="70"/>
      <c r="D6" s="73"/>
      <c r="E6" s="70"/>
      <c r="F6" s="6" t="s">
        <v>2</v>
      </c>
      <c r="G6" s="78"/>
      <c r="H6" s="70"/>
      <c r="I6" s="70"/>
    </row>
    <row r="7" spans="1:9" ht="21.75" customHeight="1" thickBot="1" x14ac:dyDescent="0.3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57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57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57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57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57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49" t="s">
        <v>7</v>
      </c>
      <c r="B15" s="37" t="s">
        <v>26</v>
      </c>
      <c r="C15" s="40">
        <f t="shared" ref="C15:H15" si="2">SUM(C16,C24,C42)</f>
        <v>65</v>
      </c>
      <c r="D15" s="3">
        <f t="shared" si="2"/>
        <v>65</v>
      </c>
      <c r="E15" s="3">
        <f t="shared" si="2"/>
        <v>90</v>
      </c>
      <c r="F15" s="3">
        <f t="shared" si="2"/>
        <v>570</v>
      </c>
      <c r="G15" s="3">
        <f t="shared" si="2"/>
        <v>660</v>
      </c>
      <c r="H15" s="3">
        <f t="shared" si="2"/>
        <v>0</v>
      </c>
      <c r="I15" s="3"/>
    </row>
    <row r="16" spans="1:9" ht="19.5" thickBot="1" x14ac:dyDescent="0.3">
      <c r="A16" s="48" t="s">
        <v>8</v>
      </c>
      <c r="B16" s="47" t="s">
        <v>28</v>
      </c>
      <c r="C16" s="40">
        <f>D16</f>
        <v>18</v>
      </c>
      <c r="D16" s="40">
        <f>SUM(D17:D23)</f>
        <v>18</v>
      </c>
      <c r="E16" s="40">
        <f>SUM(E17:E23)</f>
        <v>0</v>
      </c>
      <c r="F16" s="40">
        <f>SUM(F17:F23)</f>
        <v>270</v>
      </c>
      <c r="G16" s="40">
        <f>SUM(G17:G23)</f>
        <v>0</v>
      </c>
      <c r="H16" s="40">
        <f>SUM(H17:H23)</f>
        <v>0</v>
      </c>
      <c r="I16" s="40"/>
    </row>
    <row r="17" spans="1:9" ht="19.5" thickBot="1" x14ac:dyDescent="0.3">
      <c r="A17" s="10">
        <v>1</v>
      </c>
      <c r="B17" s="39" t="s">
        <v>72</v>
      </c>
      <c r="C17" s="13">
        <v>4</v>
      </c>
      <c r="D17" s="42">
        <f t="shared" ref="D17:D23" si="3">IF(C17=0,"",VALUE(LEFT(C17,1)))</f>
        <v>4</v>
      </c>
      <c r="E17" s="43"/>
      <c r="F17" s="44">
        <f t="shared" ref="F17:F23" si="4">IF(B17=0,"",IF(LEFT(B17,2)="TT","",C17*15))</f>
        <v>60</v>
      </c>
      <c r="G17" s="45" t="str">
        <f t="shared" ref="G17:G23" si="5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73</v>
      </c>
      <c r="C18" s="46">
        <v>2</v>
      </c>
      <c r="D18" s="42">
        <f t="shared" si="3"/>
        <v>2</v>
      </c>
      <c r="E18" s="43"/>
      <c r="F18" s="44">
        <f t="shared" si="4"/>
        <v>30</v>
      </c>
      <c r="G18" s="45" t="str">
        <f t="shared" si="5"/>
        <v/>
      </c>
      <c r="H18" s="43"/>
      <c r="I18" s="43"/>
    </row>
    <row r="19" spans="1:9" ht="19.5" thickBot="1" x14ac:dyDescent="0.3">
      <c r="A19" s="10">
        <v>3</v>
      </c>
      <c r="B19" s="36" t="s">
        <v>74</v>
      </c>
      <c r="C19" s="46">
        <v>3</v>
      </c>
      <c r="D19" s="42">
        <f t="shared" si="3"/>
        <v>3</v>
      </c>
      <c r="E19" s="43"/>
      <c r="F19" s="44">
        <f t="shared" si="4"/>
        <v>45</v>
      </c>
      <c r="G19" s="45" t="str">
        <f t="shared" si="5"/>
        <v/>
      </c>
      <c r="H19" s="43"/>
      <c r="I19" s="43"/>
    </row>
    <row r="20" spans="1:9" ht="19.5" thickBot="1" x14ac:dyDescent="0.3">
      <c r="A20" s="10">
        <v>5</v>
      </c>
      <c r="B20" s="58" t="s">
        <v>76</v>
      </c>
      <c r="C20" s="46">
        <v>2</v>
      </c>
      <c r="D20" s="42">
        <f t="shared" si="3"/>
        <v>2</v>
      </c>
      <c r="E20" s="43"/>
      <c r="F20" s="44">
        <f t="shared" si="4"/>
        <v>30</v>
      </c>
      <c r="G20" s="45" t="str">
        <f t="shared" si="5"/>
        <v/>
      </c>
      <c r="H20" s="43"/>
      <c r="I20" s="43"/>
    </row>
    <row r="21" spans="1:9" ht="19.5" thickBot="1" x14ac:dyDescent="0.3">
      <c r="A21" s="10">
        <v>6</v>
      </c>
      <c r="B21" s="36" t="s">
        <v>77</v>
      </c>
      <c r="C21" s="46">
        <v>2</v>
      </c>
      <c r="D21" s="42">
        <f t="shared" si="3"/>
        <v>2</v>
      </c>
      <c r="E21" s="43"/>
      <c r="F21" s="44">
        <f t="shared" si="4"/>
        <v>30</v>
      </c>
      <c r="G21" s="45" t="str">
        <f t="shared" si="5"/>
        <v/>
      </c>
      <c r="H21" s="43"/>
      <c r="I21" s="43"/>
    </row>
    <row r="22" spans="1:9" ht="19.5" thickBot="1" x14ac:dyDescent="0.3">
      <c r="A22" s="10">
        <v>7</v>
      </c>
      <c r="B22" s="39" t="s">
        <v>78</v>
      </c>
      <c r="C22" s="13">
        <v>2</v>
      </c>
      <c r="D22" s="42">
        <f t="shared" si="3"/>
        <v>2</v>
      </c>
      <c r="E22" s="43"/>
      <c r="F22" s="44">
        <f t="shared" si="4"/>
        <v>30</v>
      </c>
      <c r="G22" s="45" t="str">
        <f t="shared" si="5"/>
        <v/>
      </c>
      <c r="H22" s="43"/>
      <c r="I22" s="43"/>
    </row>
    <row r="23" spans="1:9" ht="19.5" thickBot="1" x14ac:dyDescent="0.3">
      <c r="A23" s="10">
        <v>8</v>
      </c>
      <c r="B23" s="38" t="s">
        <v>79</v>
      </c>
      <c r="C23" s="13">
        <v>3</v>
      </c>
      <c r="D23" s="42">
        <f t="shared" si="3"/>
        <v>3</v>
      </c>
      <c r="E23" s="43"/>
      <c r="F23" s="44">
        <f t="shared" si="4"/>
        <v>45</v>
      </c>
      <c r="G23" s="45" t="str">
        <f t="shared" si="5"/>
        <v/>
      </c>
      <c r="H23" s="43"/>
      <c r="I23" s="43"/>
    </row>
    <row r="24" spans="1:9" ht="32.25" thickBot="1" x14ac:dyDescent="0.3">
      <c r="A24" s="48" t="s">
        <v>9</v>
      </c>
      <c r="B24" s="47" t="s">
        <v>29</v>
      </c>
      <c r="C24" s="40">
        <f>D24</f>
        <v>39</v>
      </c>
      <c r="D24" s="40">
        <f>SUM(D26:D41)</f>
        <v>39</v>
      </c>
      <c r="E24" s="40">
        <f>SUM(E26:E41)</f>
        <v>90</v>
      </c>
      <c r="F24" s="40">
        <f>SUM(F26:F41)</f>
        <v>210</v>
      </c>
      <c r="G24" s="40">
        <f>SUM(G26:G41)</f>
        <v>600</v>
      </c>
      <c r="H24" s="40">
        <f>SUM(H26:H41)</f>
        <v>0</v>
      </c>
      <c r="I24" s="40"/>
    </row>
    <row r="25" spans="1:9" ht="19.5" thickBot="1" x14ac:dyDescent="0.3">
      <c r="A25" s="48"/>
      <c r="B25" s="41" t="s">
        <v>89</v>
      </c>
      <c r="C25" s="43">
        <v>2</v>
      </c>
      <c r="D25" s="42">
        <f t="shared" ref="D25:D41" si="6">IF(C25=0,"",VALUE(LEFT(C25,1)))</f>
        <v>2</v>
      </c>
      <c r="E25" s="40"/>
      <c r="F25" s="44">
        <f t="shared" ref="F25:F38" si="7">IF(B25=0,"",IF(LEFT(B25,2)="TT","",C25*15))</f>
        <v>30</v>
      </c>
      <c r="G25" s="45" t="str">
        <f t="shared" ref="G25:G38" si="8">IF(B25=0,"",IF(LEFT(B25,2)="TT",C25*30,""))</f>
        <v/>
      </c>
      <c r="H25" s="40"/>
      <c r="I25" s="40"/>
    </row>
    <row r="26" spans="1:9" ht="19.5" thickBot="1" x14ac:dyDescent="0.3">
      <c r="A26" s="10"/>
      <c r="B26" s="39" t="s">
        <v>80</v>
      </c>
      <c r="C26" s="56">
        <v>4</v>
      </c>
      <c r="D26" s="42">
        <f t="shared" si="6"/>
        <v>4</v>
      </c>
      <c r="E26" s="43"/>
      <c r="F26" s="44">
        <f t="shared" si="7"/>
        <v>60</v>
      </c>
      <c r="G26" s="45" t="str">
        <f t="shared" si="8"/>
        <v/>
      </c>
      <c r="H26" s="43"/>
      <c r="I26" s="43"/>
    </row>
    <row r="27" spans="1:9" ht="19.5" thickBot="1" x14ac:dyDescent="0.3">
      <c r="A27" s="10"/>
      <c r="B27" s="54" t="s">
        <v>81</v>
      </c>
      <c r="C27" s="56">
        <v>4</v>
      </c>
      <c r="D27" s="42">
        <f t="shared" si="6"/>
        <v>4</v>
      </c>
      <c r="E27" s="43"/>
      <c r="F27" s="44">
        <f t="shared" si="7"/>
        <v>60</v>
      </c>
      <c r="G27" s="45" t="str">
        <f t="shared" si="8"/>
        <v/>
      </c>
      <c r="H27" s="43"/>
      <c r="I27" s="43"/>
    </row>
    <row r="28" spans="1:9" ht="19.5" thickBot="1" x14ac:dyDescent="0.3">
      <c r="A28" s="10"/>
      <c r="B28" s="54" t="s">
        <v>82</v>
      </c>
      <c r="C28" s="56">
        <v>3</v>
      </c>
      <c r="D28" s="42">
        <f t="shared" si="6"/>
        <v>3</v>
      </c>
      <c r="E28" s="43"/>
      <c r="F28" s="44">
        <f t="shared" si="7"/>
        <v>45</v>
      </c>
      <c r="G28" s="45" t="str">
        <f t="shared" si="8"/>
        <v/>
      </c>
      <c r="H28" s="43"/>
      <c r="I28" s="43"/>
    </row>
    <row r="29" spans="1:9" ht="19.5" thickBot="1" x14ac:dyDescent="0.3">
      <c r="A29" s="10"/>
      <c r="B29" s="39" t="s">
        <v>90</v>
      </c>
      <c r="C29" s="56">
        <v>3</v>
      </c>
      <c r="D29" s="42">
        <f t="shared" si="6"/>
        <v>3</v>
      </c>
      <c r="E29" s="43"/>
      <c r="F29" s="44">
        <f>IF(B29=0,"",IF(LEFT(B29,2)="TT","",C29*15))</f>
        <v>45</v>
      </c>
      <c r="G29" s="45" t="str">
        <f>IF(B29=0,"",IF(LEFT(B29,2)="TT",C29*30,""))</f>
        <v/>
      </c>
      <c r="H29" s="43"/>
      <c r="I29" s="43"/>
    </row>
    <row r="30" spans="1:9" ht="19.5" thickBot="1" x14ac:dyDescent="0.3">
      <c r="A30" s="10"/>
      <c r="B30" s="36" t="s">
        <v>83</v>
      </c>
      <c r="C30" s="56">
        <v>2</v>
      </c>
      <c r="D30" s="42">
        <f t="shared" si="6"/>
        <v>2</v>
      </c>
      <c r="E30" s="43"/>
      <c r="F30" s="44" t="str">
        <f t="shared" si="7"/>
        <v/>
      </c>
      <c r="G30" s="45">
        <f t="shared" si="8"/>
        <v>60</v>
      </c>
      <c r="H30" s="43"/>
      <c r="I30" s="43"/>
    </row>
    <row r="31" spans="1:9" ht="19.5" thickBot="1" x14ac:dyDescent="0.3">
      <c r="A31" s="10"/>
      <c r="B31" s="36" t="s">
        <v>92</v>
      </c>
      <c r="C31" s="56">
        <v>2</v>
      </c>
      <c r="D31" s="42">
        <f t="shared" si="6"/>
        <v>2</v>
      </c>
      <c r="E31" s="43"/>
      <c r="F31" s="44" t="str">
        <f t="shared" si="7"/>
        <v/>
      </c>
      <c r="G31" s="45">
        <f t="shared" si="8"/>
        <v>60</v>
      </c>
      <c r="H31" s="43"/>
      <c r="I31" s="43"/>
    </row>
    <row r="32" spans="1:9" ht="19.5" thickBot="1" x14ac:dyDescent="0.3">
      <c r="A32" s="10"/>
      <c r="B32" s="36" t="s">
        <v>84</v>
      </c>
      <c r="C32" s="56">
        <v>2</v>
      </c>
      <c r="D32" s="42">
        <f t="shared" si="6"/>
        <v>2</v>
      </c>
      <c r="E32" s="43"/>
      <c r="F32" s="44" t="str">
        <f t="shared" si="7"/>
        <v/>
      </c>
      <c r="G32" s="45">
        <f t="shared" si="8"/>
        <v>60</v>
      </c>
      <c r="H32" s="43"/>
      <c r="I32" s="43"/>
    </row>
    <row r="33" spans="1:9" ht="19.5" thickBot="1" x14ac:dyDescent="0.3">
      <c r="A33" s="10"/>
      <c r="B33" s="36" t="s">
        <v>85</v>
      </c>
      <c r="C33" s="56">
        <v>2</v>
      </c>
      <c r="D33" s="42">
        <f t="shared" si="6"/>
        <v>2</v>
      </c>
      <c r="E33" s="43"/>
      <c r="F33" s="44" t="str">
        <f t="shared" si="7"/>
        <v/>
      </c>
      <c r="G33" s="45">
        <f t="shared" si="8"/>
        <v>60</v>
      </c>
      <c r="H33" s="43"/>
      <c r="I33" s="43"/>
    </row>
    <row r="34" spans="1:9" ht="19.5" thickBot="1" x14ac:dyDescent="0.3">
      <c r="A34" s="10"/>
      <c r="B34" s="36" t="s">
        <v>86</v>
      </c>
      <c r="C34" s="56">
        <v>2</v>
      </c>
      <c r="D34" s="42">
        <f t="shared" si="6"/>
        <v>2</v>
      </c>
      <c r="E34" s="43"/>
      <c r="F34" s="44" t="str">
        <f t="shared" si="7"/>
        <v/>
      </c>
      <c r="G34" s="45">
        <f t="shared" si="8"/>
        <v>60</v>
      </c>
      <c r="H34" s="43"/>
      <c r="I34" s="43"/>
    </row>
    <row r="35" spans="1:9" ht="32.25" thickBot="1" x14ac:dyDescent="0.3">
      <c r="A35" s="10"/>
      <c r="B35" s="36" t="s">
        <v>87</v>
      </c>
      <c r="C35" s="56">
        <v>2</v>
      </c>
      <c r="D35" s="42">
        <f t="shared" si="6"/>
        <v>2</v>
      </c>
      <c r="E35" s="43"/>
      <c r="F35" s="44" t="str">
        <f t="shared" si="7"/>
        <v/>
      </c>
      <c r="G35" s="45">
        <f t="shared" si="8"/>
        <v>60</v>
      </c>
      <c r="H35" s="43"/>
      <c r="I35" s="43"/>
    </row>
    <row r="36" spans="1:9" ht="39" customHeight="1" thickBot="1" x14ac:dyDescent="0.3">
      <c r="A36" s="10"/>
      <c r="B36" s="36" t="s">
        <v>88</v>
      </c>
      <c r="C36" s="43">
        <v>3</v>
      </c>
      <c r="D36" s="42">
        <f t="shared" si="6"/>
        <v>3</v>
      </c>
      <c r="E36" s="43"/>
      <c r="F36" s="44" t="str">
        <f t="shared" si="7"/>
        <v/>
      </c>
      <c r="G36" s="45">
        <f t="shared" si="8"/>
        <v>90</v>
      </c>
      <c r="H36" s="43"/>
      <c r="I36" s="43"/>
    </row>
    <row r="37" spans="1:9" ht="20.25" customHeight="1" thickBot="1" x14ac:dyDescent="0.3">
      <c r="A37" s="10"/>
      <c r="B37" s="36" t="s">
        <v>70</v>
      </c>
      <c r="C37" s="43">
        <v>1</v>
      </c>
      <c r="D37" s="42">
        <f t="shared" si="6"/>
        <v>1</v>
      </c>
      <c r="E37" s="43"/>
      <c r="F37" s="44" t="str">
        <f t="shared" si="7"/>
        <v/>
      </c>
      <c r="G37" s="45">
        <f t="shared" si="8"/>
        <v>30</v>
      </c>
      <c r="H37" s="43"/>
      <c r="I37" s="43"/>
    </row>
    <row r="38" spans="1:9" ht="19.5" thickBot="1" x14ac:dyDescent="0.3">
      <c r="A38" s="10"/>
      <c r="B38" s="36" t="s">
        <v>71</v>
      </c>
      <c r="C38" s="43">
        <v>1</v>
      </c>
      <c r="D38" s="42">
        <f t="shared" si="6"/>
        <v>1</v>
      </c>
      <c r="E38" s="43"/>
      <c r="F38" s="44" t="str">
        <f t="shared" si="7"/>
        <v/>
      </c>
      <c r="G38" s="45">
        <f t="shared" si="8"/>
        <v>30</v>
      </c>
      <c r="H38" s="43"/>
      <c r="I38" s="43"/>
    </row>
    <row r="39" spans="1:9" ht="19.5" thickBot="1" x14ac:dyDescent="0.3">
      <c r="A39" s="10"/>
      <c r="B39" s="38" t="s">
        <v>63</v>
      </c>
      <c r="C39" s="13">
        <v>1</v>
      </c>
      <c r="D39" s="42">
        <f t="shared" si="6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/>
      <c r="B40" s="38" t="s">
        <v>65</v>
      </c>
      <c r="C40" s="13">
        <v>1</v>
      </c>
      <c r="D40" s="42">
        <f t="shared" si="6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/>
      <c r="B41" s="38" t="s">
        <v>64</v>
      </c>
      <c r="C41" s="13">
        <v>6</v>
      </c>
      <c r="D41" s="42">
        <f t="shared" si="6"/>
        <v>6</v>
      </c>
      <c r="E41" s="43"/>
      <c r="F41" s="43"/>
      <c r="G41" s="43"/>
      <c r="H41" s="43"/>
      <c r="I41" s="43"/>
    </row>
    <row r="42" spans="1:9" ht="19.5" thickBot="1" x14ac:dyDescent="0.3">
      <c r="A42" s="48" t="s">
        <v>27</v>
      </c>
      <c r="B42" s="47" t="s">
        <v>30</v>
      </c>
      <c r="C42" s="40">
        <f>D42</f>
        <v>8</v>
      </c>
      <c r="D42" s="40">
        <f>SUM(D43:D46)</f>
        <v>8</v>
      </c>
      <c r="E42" s="40">
        <f>SUM(E43:E46)</f>
        <v>0</v>
      </c>
      <c r="F42" s="40">
        <f>SUM(F43:F46)</f>
        <v>90</v>
      </c>
      <c r="G42" s="40">
        <f>SUM(G43:G46)</f>
        <v>60</v>
      </c>
      <c r="H42" s="40">
        <f>SUM(H43:H46)</f>
        <v>0</v>
      </c>
      <c r="I42" s="40"/>
    </row>
    <row r="43" spans="1:9" ht="19.5" thickBot="1" x14ac:dyDescent="0.3">
      <c r="A43" s="10">
        <v>1</v>
      </c>
      <c r="B43" s="36" t="s">
        <v>75</v>
      </c>
      <c r="C43" s="43">
        <v>2</v>
      </c>
      <c r="D43" s="42">
        <f t="shared" ref="D43:D46" si="9">IF(C43=0,"",VALUE(LEFT(C43,1)))</f>
        <v>2</v>
      </c>
      <c r="E43" s="43"/>
      <c r="F43" s="44">
        <f>IF(B43=0,"",IF(LEFT(B43,2)="TT","",C43*15))</f>
        <v>30</v>
      </c>
      <c r="G43" s="45" t="str">
        <f>IF(B43=0,"",IF(LEFT(B43,2)="TT",C43*30,""))</f>
        <v/>
      </c>
      <c r="H43" s="43"/>
      <c r="I43" s="43"/>
    </row>
    <row r="44" spans="1:9" s="59" customFormat="1" ht="19.5" thickBot="1" x14ac:dyDescent="0.3">
      <c r="A44" s="10">
        <v>2</v>
      </c>
      <c r="B44" s="36" t="s">
        <v>97</v>
      </c>
      <c r="C44" s="43">
        <v>2</v>
      </c>
      <c r="D44" s="42">
        <f t="shared" si="9"/>
        <v>2</v>
      </c>
      <c r="E44" s="43"/>
      <c r="F44" s="44" t="str">
        <f t="shared" ref="F44:F46" si="10">IF(B44=0,"",IF(LEFT(B44,2)="TT","",C44*15))</f>
        <v/>
      </c>
      <c r="G44" s="45">
        <f t="shared" ref="G44:G46" si="11">IF(B44=0,"",IF(LEFT(B44,2)="TT",C44*30,""))</f>
        <v>60</v>
      </c>
      <c r="H44" s="43"/>
      <c r="I44" s="43"/>
    </row>
    <row r="45" spans="1:9" ht="19.5" thickBot="1" x14ac:dyDescent="0.3">
      <c r="A45" s="10">
        <v>3</v>
      </c>
      <c r="B45" s="39" t="s">
        <v>91</v>
      </c>
      <c r="C45" s="43">
        <v>2</v>
      </c>
      <c r="D45" s="42">
        <f t="shared" si="9"/>
        <v>2</v>
      </c>
      <c r="E45" s="43"/>
      <c r="F45" s="44">
        <f t="shared" si="10"/>
        <v>30</v>
      </c>
      <c r="G45" s="45" t="str">
        <f t="shared" si="11"/>
        <v/>
      </c>
      <c r="H45" s="43"/>
      <c r="I45" s="43"/>
    </row>
    <row r="46" spans="1:9" ht="19.5" thickBot="1" x14ac:dyDescent="0.3">
      <c r="A46" s="10">
        <v>4</v>
      </c>
      <c r="B46" s="41" t="s">
        <v>93</v>
      </c>
      <c r="C46" s="43">
        <v>2</v>
      </c>
      <c r="D46" s="42">
        <f t="shared" si="9"/>
        <v>2</v>
      </c>
      <c r="E46" s="43"/>
      <c r="F46" s="44">
        <f t="shared" si="10"/>
        <v>30</v>
      </c>
      <c r="G46" s="45" t="str">
        <f t="shared" si="11"/>
        <v/>
      </c>
      <c r="H46" s="43"/>
      <c r="I46" s="43"/>
    </row>
    <row r="47" spans="1:9" ht="33" customHeight="1" thickBot="1" x14ac:dyDescent="0.3">
      <c r="A47" s="60" t="s">
        <v>10</v>
      </c>
      <c r="B47" s="61"/>
      <c r="C47" s="40">
        <f t="shared" ref="C47:H47" si="12">SUM(C7,C16,C24,C42)</f>
        <v>90</v>
      </c>
      <c r="D47" s="40">
        <f t="shared" si="12"/>
        <v>90</v>
      </c>
      <c r="E47" s="40">
        <f t="shared" si="12"/>
        <v>540</v>
      </c>
      <c r="F47" s="40">
        <f t="shared" si="12"/>
        <v>1020</v>
      </c>
      <c r="G47" s="40">
        <f t="shared" si="12"/>
        <v>660</v>
      </c>
      <c r="H47" s="40">
        <f t="shared" si="12"/>
        <v>0</v>
      </c>
      <c r="I47" s="40"/>
    </row>
    <row r="48" spans="1:9" ht="18.75" customHeight="1" x14ac:dyDescent="0.25">
      <c r="A48" s="1"/>
      <c r="B48" t="s">
        <v>34</v>
      </c>
      <c r="C48" s="35">
        <v>90</v>
      </c>
    </row>
    <row r="49" spans="2:8" ht="24.75" customHeight="1" thickBot="1" x14ac:dyDescent="0.3">
      <c r="B49" s="25" t="s">
        <v>26</v>
      </c>
      <c r="C49" s="3">
        <f t="shared" ref="C49:H49" si="13">SUM(C16,C24,C42)</f>
        <v>65</v>
      </c>
      <c r="D49" s="3">
        <f t="shared" si="13"/>
        <v>65</v>
      </c>
      <c r="E49" s="3">
        <f t="shared" si="13"/>
        <v>90</v>
      </c>
      <c r="F49" s="3">
        <f t="shared" si="13"/>
        <v>570</v>
      </c>
      <c r="G49" s="3">
        <f t="shared" si="13"/>
        <v>660</v>
      </c>
      <c r="H49" s="3">
        <f t="shared" si="13"/>
        <v>0</v>
      </c>
    </row>
    <row r="50" spans="2:8" ht="15.75" thickBot="1" x14ac:dyDescent="0.3">
      <c r="E50" s="27">
        <f>E49</f>
        <v>90</v>
      </c>
      <c r="F50" s="28">
        <f>F49</f>
        <v>570</v>
      </c>
      <c r="G50" s="28">
        <f>G49</f>
        <v>660</v>
      </c>
    </row>
    <row r="51" spans="2:8" ht="15.75" thickBot="1" x14ac:dyDescent="0.3">
      <c r="E51" s="29" t="s">
        <v>66</v>
      </c>
      <c r="F51" s="30" t="s">
        <v>67</v>
      </c>
      <c r="G51" s="30" t="s">
        <v>68</v>
      </c>
    </row>
    <row r="53" spans="2:8" x14ac:dyDescent="0.25">
      <c r="F53" s="31">
        <f>G50/(F50+G50)</f>
        <v>0.53658536585365857</v>
      </c>
    </row>
  </sheetData>
  <mergeCells count="13">
    <mergeCell ref="A47:B4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workbookViewId="0">
      <pane ySplit="6" topLeftCell="A29" activePane="bottomLeft" state="frozen"/>
      <selection pane="bottomLeft" activeCell="C30" sqref="C30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2" t="s">
        <v>38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0" t="s">
        <v>0</v>
      </c>
      <c r="D3" s="67"/>
      <c r="E3" s="67"/>
      <c r="F3" s="67"/>
      <c r="G3" s="67"/>
      <c r="H3" s="67"/>
      <c r="I3" s="61"/>
    </row>
    <row r="4" spans="1:9" ht="19.5" thickBot="1" x14ac:dyDescent="0.3">
      <c r="A4" s="65"/>
      <c r="B4" s="65"/>
      <c r="C4" s="68" t="s">
        <v>15</v>
      </c>
      <c r="D4" s="71" t="s">
        <v>15</v>
      </c>
      <c r="E4" s="74" t="s">
        <v>16</v>
      </c>
      <c r="F4" s="75"/>
      <c r="G4" s="75"/>
      <c r="H4" s="76"/>
      <c r="I4" s="68" t="s">
        <v>18</v>
      </c>
    </row>
    <row r="5" spans="1:9" ht="18.75" customHeight="1" x14ac:dyDescent="0.25">
      <c r="A5" s="65"/>
      <c r="B5" s="65"/>
      <c r="C5" s="69"/>
      <c r="D5" s="72"/>
      <c r="E5" s="68" t="s">
        <v>12</v>
      </c>
      <c r="F5" s="9" t="s">
        <v>1</v>
      </c>
      <c r="G5" s="77" t="s">
        <v>17</v>
      </c>
      <c r="H5" s="68" t="s">
        <v>3</v>
      </c>
      <c r="I5" s="69"/>
    </row>
    <row r="6" spans="1:9" ht="31.5" customHeight="1" thickBot="1" x14ac:dyDescent="0.3">
      <c r="A6" s="66"/>
      <c r="B6" s="66"/>
      <c r="C6" s="70"/>
      <c r="D6" s="73"/>
      <c r="E6" s="70"/>
      <c r="F6" s="6" t="s">
        <v>2</v>
      </c>
      <c r="G6" s="78"/>
      <c r="H6" s="70"/>
      <c r="I6" s="70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49" t="s">
        <v>7</v>
      </c>
      <c r="B15" s="25" t="s">
        <v>26</v>
      </c>
      <c r="C15" s="40">
        <f t="shared" ref="C15:H15" si="2">SUM(C16,C21,C32)</f>
        <v>38</v>
      </c>
      <c r="D15" s="3">
        <f t="shared" si="2"/>
        <v>38</v>
      </c>
      <c r="E15" s="3">
        <f t="shared" si="2"/>
        <v>45</v>
      </c>
      <c r="F15" s="3">
        <f t="shared" si="2"/>
        <v>255</v>
      </c>
      <c r="G15" s="3">
        <f t="shared" si="2"/>
        <v>345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 x14ac:dyDescent="0.3">
      <c r="A17" s="8"/>
      <c r="B17" s="39" t="s">
        <v>72</v>
      </c>
      <c r="C17" s="13">
        <v>4</v>
      </c>
      <c r="D17" s="18">
        <f t="shared" ref="D17:D20" si="3">IF(C17=0,"",VALUE(LEFT(C17,1)))</f>
        <v>4</v>
      </c>
      <c r="E17" s="6"/>
      <c r="F17" s="32">
        <f t="shared" ref="F17:F28" si="4">IF(B17=0,"",IF(LEFT(B17,2)="TT","",C17*15))</f>
        <v>60</v>
      </c>
      <c r="G17" s="26" t="str">
        <f t="shared" ref="G17:G29" si="5">IF(B17=0,"",IF(LEFT(B17,2)="TT",C17*30,""))</f>
        <v/>
      </c>
      <c r="H17" s="6"/>
      <c r="I17" s="6">
        <f t="shared" ref="I17" si="6">C17-E17</f>
        <v>4</v>
      </c>
    </row>
    <row r="18" spans="1:9" ht="19.5" thickBot="1" x14ac:dyDescent="0.3">
      <c r="A18" s="8"/>
      <c r="B18" s="36" t="s">
        <v>73</v>
      </c>
      <c r="C18" s="46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8"/>
      <c r="B19" s="36" t="s">
        <v>94</v>
      </c>
      <c r="C19" s="46">
        <v>2</v>
      </c>
      <c r="D19" s="18">
        <f t="shared" si="3"/>
        <v>2</v>
      </c>
      <c r="E19" s="6"/>
      <c r="F19" s="32">
        <f t="shared" si="4"/>
        <v>30</v>
      </c>
      <c r="G19" s="26" t="str">
        <f t="shared" si="5"/>
        <v/>
      </c>
      <c r="H19" s="6"/>
      <c r="I19" s="6"/>
    </row>
    <row r="20" spans="1:9" ht="19.5" thickBot="1" x14ac:dyDescent="0.3">
      <c r="A20" s="8"/>
      <c r="B20" s="36" t="s">
        <v>77</v>
      </c>
      <c r="C20" s="13">
        <v>2</v>
      </c>
      <c r="D20" s="18">
        <f t="shared" si="3"/>
        <v>2</v>
      </c>
      <c r="E20" s="6"/>
      <c r="F20" s="32">
        <f t="shared" si="4"/>
        <v>30</v>
      </c>
      <c r="G20" s="26" t="str">
        <f t="shared" si="5"/>
        <v/>
      </c>
      <c r="H20" s="6"/>
      <c r="I20" s="6"/>
    </row>
    <row r="21" spans="1:9" ht="33.75" thickBot="1" x14ac:dyDescent="0.3">
      <c r="A21" s="34" t="s">
        <v>9</v>
      </c>
      <c r="B21" s="51" t="s">
        <v>36</v>
      </c>
      <c r="C21" s="3">
        <f>D21</f>
        <v>24</v>
      </c>
      <c r="D21" s="3">
        <f>SUM(D22:D31)</f>
        <v>24</v>
      </c>
      <c r="E21" s="3">
        <f>SUM(E22:E31)</f>
        <v>45</v>
      </c>
      <c r="F21" s="3">
        <f>SUM(F22:F31)</f>
        <v>105</v>
      </c>
      <c r="G21" s="3">
        <f>SUM(G22:G31)</f>
        <v>345</v>
      </c>
      <c r="H21" s="3">
        <f>SUM(H22:H31)</f>
        <v>0</v>
      </c>
      <c r="I21" s="3"/>
    </row>
    <row r="22" spans="1:9" ht="19.5" thickBot="1" x14ac:dyDescent="0.3">
      <c r="A22" s="8"/>
      <c r="B22" s="39" t="s">
        <v>80</v>
      </c>
      <c r="C22" s="56">
        <v>2</v>
      </c>
      <c r="D22" s="18">
        <f t="shared" ref="D22:D31" si="7">IF(C22=0,"",VALUE(LEFT(C22,1)))</f>
        <v>2</v>
      </c>
      <c r="E22" s="6"/>
      <c r="F22" s="32">
        <f t="shared" si="4"/>
        <v>30</v>
      </c>
      <c r="G22" s="26" t="str">
        <f t="shared" si="5"/>
        <v/>
      </c>
      <c r="H22" s="6"/>
      <c r="I22" s="6"/>
    </row>
    <row r="23" spans="1:9" ht="19.5" thickBot="1" x14ac:dyDescent="0.3">
      <c r="A23" s="55"/>
      <c r="B23" s="54" t="s">
        <v>81</v>
      </c>
      <c r="C23" s="56">
        <v>3</v>
      </c>
      <c r="D23" s="18">
        <f t="shared" si="7"/>
        <v>3</v>
      </c>
      <c r="E23" s="6"/>
      <c r="F23" s="32">
        <f t="shared" si="4"/>
        <v>45</v>
      </c>
      <c r="G23" s="26" t="str">
        <f t="shared" si="5"/>
        <v/>
      </c>
      <c r="H23" s="6"/>
      <c r="I23" s="6"/>
    </row>
    <row r="24" spans="1:9" ht="19.5" thickBot="1" x14ac:dyDescent="0.3">
      <c r="A24" s="57"/>
      <c r="B24" s="54" t="s">
        <v>95</v>
      </c>
      <c r="C24" s="56">
        <v>2</v>
      </c>
      <c r="D24" s="18">
        <f t="shared" si="7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19.5" thickBot="1" x14ac:dyDescent="0.3">
      <c r="A25" s="8"/>
      <c r="B25" s="36" t="s">
        <v>83</v>
      </c>
      <c r="C25" s="56">
        <v>2</v>
      </c>
      <c r="D25" s="18">
        <f t="shared" si="7"/>
        <v>2</v>
      </c>
      <c r="E25" s="6"/>
      <c r="F25" s="32" t="str">
        <f t="shared" si="4"/>
        <v/>
      </c>
      <c r="G25" s="26">
        <f t="shared" si="5"/>
        <v>60</v>
      </c>
      <c r="H25" s="6"/>
      <c r="I25" s="6"/>
    </row>
    <row r="26" spans="1:9" ht="32.25" thickBot="1" x14ac:dyDescent="0.3">
      <c r="A26" s="8"/>
      <c r="B26" s="36" t="s">
        <v>92</v>
      </c>
      <c r="C26" s="56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19.5" thickBot="1" x14ac:dyDescent="0.3">
      <c r="A27" s="8"/>
      <c r="B27" s="36" t="s">
        <v>84</v>
      </c>
      <c r="C27" s="56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19.5" thickBot="1" x14ac:dyDescent="0.3">
      <c r="A28" s="8"/>
      <c r="B28" s="36" t="s">
        <v>85</v>
      </c>
      <c r="C28" s="56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32.25" thickBot="1" x14ac:dyDescent="0.3">
      <c r="A29" s="57"/>
      <c r="B29" s="36" t="s">
        <v>88</v>
      </c>
      <c r="C29" s="43">
        <v>2</v>
      </c>
      <c r="D29" s="18">
        <f t="shared" si="7"/>
        <v>2</v>
      </c>
      <c r="E29" s="6"/>
      <c r="F29" s="32"/>
      <c r="G29" s="26">
        <f t="shared" si="5"/>
        <v>60</v>
      </c>
      <c r="H29" s="6"/>
      <c r="I29" s="6"/>
    </row>
    <row r="30" spans="1:9" ht="19.5" thickBot="1" x14ac:dyDescent="0.3">
      <c r="A30" s="8"/>
      <c r="B30" s="11" t="s">
        <v>63</v>
      </c>
      <c r="C30" s="14">
        <v>1</v>
      </c>
      <c r="D30" s="18">
        <f t="shared" si="7"/>
        <v>1</v>
      </c>
      <c r="E30" s="6">
        <v>45</v>
      </c>
      <c r="F30" s="6"/>
      <c r="G30" s="6">
        <f>E30</f>
        <v>45</v>
      </c>
      <c r="H30" s="6"/>
      <c r="I30" s="6"/>
    </row>
    <row r="31" spans="1:9" ht="19.5" thickBot="1" x14ac:dyDescent="0.3">
      <c r="A31" s="8"/>
      <c r="B31" s="12" t="s">
        <v>64</v>
      </c>
      <c r="C31" s="16">
        <v>6</v>
      </c>
      <c r="D31" s="18">
        <f t="shared" si="7"/>
        <v>6</v>
      </c>
      <c r="E31" s="6"/>
      <c r="F31" s="6"/>
      <c r="G31" s="6"/>
      <c r="H31" s="6"/>
      <c r="I31" s="6"/>
    </row>
    <row r="32" spans="1:9" ht="38.25" thickBot="1" x14ac:dyDescent="0.3">
      <c r="A32" s="34" t="s">
        <v>27</v>
      </c>
      <c r="B32" s="5" t="s">
        <v>37</v>
      </c>
      <c r="C32" s="3">
        <f>D32</f>
        <v>4</v>
      </c>
      <c r="D32" s="3">
        <f>SUM(D33:D35)</f>
        <v>4</v>
      </c>
      <c r="E32" s="3">
        <f>SUM(E35:E35)</f>
        <v>0</v>
      </c>
      <c r="F32" s="3">
        <f>SUM(F35:F35)</f>
        <v>0</v>
      </c>
      <c r="G32" s="3">
        <f>SUM(G35:G35)</f>
        <v>0</v>
      </c>
      <c r="H32" s="3">
        <f>SUM(H35:H35)</f>
        <v>0</v>
      </c>
      <c r="I32" s="3"/>
    </row>
    <row r="33" spans="1:9" ht="19.5" thickBot="1" x14ac:dyDescent="0.3">
      <c r="A33" s="53"/>
      <c r="B33" s="39" t="s">
        <v>69</v>
      </c>
      <c r="C33" s="3">
        <v>2</v>
      </c>
      <c r="D33" s="18">
        <f t="shared" ref="D33:D35" si="8">IF(C33=0,"",VALUE(LEFT(C33,1)))</f>
        <v>2</v>
      </c>
      <c r="E33" s="3"/>
      <c r="F33" s="32">
        <f t="shared" ref="F33:F34" si="9">IF(B33=0,"",IF(LEFT(B33,2)="TT","",C33*15))</f>
        <v>30</v>
      </c>
      <c r="G33" s="26" t="str">
        <f t="shared" ref="G33:G34" si="10">IF(B33=0,"",IF(LEFT(B33,2)="TT",C33*30,""))</f>
        <v/>
      </c>
      <c r="H33" s="3"/>
      <c r="I33" s="3"/>
    </row>
    <row r="34" spans="1:9" ht="19.5" thickBot="1" x14ac:dyDescent="0.3">
      <c r="A34" s="53"/>
      <c r="B34" s="39" t="s">
        <v>96</v>
      </c>
      <c r="C34" s="3">
        <v>2</v>
      </c>
      <c r="D34" s="18">
        <f t="shared" si="8"/>
        <v>2</v>
      </c>
      <c r="E34" s="3"/>
      <c r="F34" s="32">
        <f t="shared" si="9"/>
        <v>30</v>
      </c>
      <c r="G34" s="26" t="str">
        <f t="shared" si="10"/>
        <v/>
      </c>
      <c r="H34" s="3"/>
      <c r="I34" s="3"/>
    </row>
    <row r="35" spans="1:9" ht="19.5" thickBot="1" x14ac:dyDescent="0.3">
      <c r="A35" s="8"/>
      <c r="B35" s="52"/>
      <c r="C35" s="6"/>
      <c r="D35" s="18" t="str">
        <f t="shared" si="8"/>
        <v/>
      </c>
      <c r="E35" s="6"/>
      <c r="F35" s="32" t="str">
        <f>IF(B35=0,"",IF(LEFT(B35,2)="TT","",C35*15))</f>
        <v/>
      </c>
      <c r="G35" s="26" t="str">
        <f>IF(B35=0,"",IF(LEFT(B35,2)="TT",C35*30,""))</f>
        <v/>
      </c>
      <c r="H35" s="6"/>
      <c r="I35" s="6"/>
    </row>
    <row r="36" spans="1:9" ht="19.5" thickBot="1" x14ac:dyDescent="0.3">
      <c r="A36" s="10"/>
      <c r="B36" s="5" t="s">
        <v>10</v>
      </c>
      <c r="C36" s="3">
        <f t="shared" ref="C36:H36" si="11">SUM(C7,C16,C21,C32)</f>
        <v>55</v>
      </c>
      <c r="D36" s="3">
        <f t="shared" si="11"/>
        <v>55</v>
      </c>
      <c r="E36" s="3">
        <f t="shared" si="11"/>
        <v>360</v>
      </c>
      <c r="F36" s="3">
        <f t="shared" si="11"/>
        <v>255</v>
      </c>
      <c r="G36" s="3">
        <f t="shared" si="11"/>
        <v>345</v>
      </c>
      <c r="H36" s="3">
        <f t="shared" si="11"/>
        <v>0</v>
      </c>
      <c r="I36" s="3"/>
    </row>
    <row r="37" spans="1:9" ht="18.75" x14ac:dyDescent="0.25">
      <c r="A37" s="1"/>
      <c r="B37" t="s">
        <v>34</v>
      </c>
      <c r="C37">
        <v>55</v>
      </c>
    </row>
    <row r="38" spans="1:9" ht="27.75" thickBot="1" x14ac:dyDescent="0.3">
      <c r="B38" s="25" t="s">
        <v>26</v>
      </c>
      <c r="C38" s="3">
        <f t="shared" ref="C38:H38" si="12">SUM(C16,C21,C32)</f>
        <v>38</v>
      </c>
      <c r="D38" s="3">
        <f t="shared" si="12"/>
        <v>38</v>
      </c>
      <c r="E38" s="3">
        <f t="shared" si="12"/>
        <v>45</v>
      </c>
      <c r="F38" s="3">
        <f t="shared" si="12"/>
        <v>255</v>
      </c>
      <c r="G38" s="3">
        <f t="shared" si="12"/>
        <v>345</v>
      </c>
      <c r="H38" s="3">
        <f t="shared" si="12"/>
        <v>0</v>
      </c>
    </row>
    <row r="39" spans="1:9" ht="15.75" thickBot="1" x14ac:dyDescent="0.3">
      <c r="E39" s="27">
        <f>E38</f>
        <v>45</v>
      </c>
      <c r="F39" s="28">
        <f>F38</f>
        <v>255</v>
      </c>
      <c r="G39" s="28">
        <f>G38</f>
        <v>345</v>
      </c>
    </row>
    <row r="40" spans="1:9" ht="15.75" thickBot="1" x14ac:dyDescent="0.3">
      <c r="E40" s="29" t="s">
        <v>66</v>
      </c>
      <c r="F40" s="30" t="s">
        <v>67</v>
      </c>
      <c r="G40" s="30" t="s">
        <v>68</v>
      </c>
    </row>
    <row r="42" spans="1:9" x14ac:dyDescent="0.25">
      <c r="F42" s="31">
        <f>G39/(F39+G39)</f>
        <v>0.57499999999999996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="85" zoomScaleNormal="85" workbookViewId="0">
      <pane ySplit="6" topLeftCell="A31" activePane="bottomLeft" state="frozen"/>
      <selection pane="bottomLeft" activeCell="C40" sqref="C4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2" t="s">
        <v>39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0" t="s">
        <v>0</v>
      </c>
      <c r="D3" s="67"/>
      <c r="E3" s="67"/>
      <c r="F3" s="67"/>
      <c r="G3" s="67"/>
      <c r="H3" s="67"/>
      <c r="I3" s="61"/>
    </row>
    <row r="4" spans="1:9" ht="19.5" thickBot="1" x14ac:dyDescent="0.3">
      <c r="A4" s="65"/>
      <c r="B4" s="65"/>
      <c r="C4" s="68" t="s">
        <v>15</v>
      </c>
      <c r="D4" s="71" t="s">
        <v>15</v>
      </c>
      <c r="E4" s="74" t="s">
        <v>16</v>
      </c>
      <c r="F4" s="75"/>
      <c r="G4" s="75"/>
      <c r="H4" s="76"/>
      <c r="I4" s="68" t="s">
        <v>18</v>
      </c>
    </row>
    <row r="5" spans="1:9" ht="18.75" customHeight="1" x14ac:dyDescent="0.25">
      <c r="A5" s="65"/>
      <c r="B5" s="65"/>
      <c r="C5" s="69"/>
      <c r="D5" s="72"/>
      <c r="E5" s="68" t="s">
        <v>12</v>
      </c>
      <c r="F5" s="9" t="s">
        <v>1</v>
      </c>
      <c r="G5" s="77" t="s">
        <v>17</v>
      </c>
      <c r="H5" s="68" t="s">
        <v>3</v>
      </c>
      <c r="I5" s="69"/>
    </row>
    <row r="6" spans="1:9" ht="31.5" customHeight="1" thickBot="1" x14ac:dyDescent="0.3">
      <c r="A6" s="66"/>
      <c r="B6" s="66"/>
      <c r="C6" s="70"/>
      <c r="D6" s="73"/>
      <c r="E6" s="70"/>
      <c r="F6" s="6" t="s">
        <v>2</v>
      </c>
      <c r="G6" s="78"/>
      <c r="H6" s="70"/>
      <c r="I6" s="70"/>
    </row>
    <row r="7" spans="1:9" ht="22.5" customHeight="1" thickBot="1" x14ac:dyDescent="0.3">
      <c r="A7" s="2" t="s">
        <v>4</v>
      </c>
      <c r="B7" s="79" t="s">
        <v>25</v>
      </c>
      <c r="C7" s="80"/>
      <c r="D7" s="80"/>
      <c r="E7" s="80"/>
      <c r="F7" s="80"/>
      <c r="G7" s="80"/>
      <c r="H7" s="80"/>
      <c r="I7" s="81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2" t="s">
        <v>26</v>
      </c>
      <c r="C16" s="83"/>
      <c r="D16" s="83"/>
      <c r="E16" s="83"/>
      <c r="F16" s="83"/>
      <c r="G16" s="83"/>
      <c r="H16" s="83"/>
      <c r="I16" s="84"/>
    </row>
    <row r="17" spans="1:9" ht="23.25" customHeight="1" thickBot="1" x14ac:dyDescent="0.3">
      <c r="A17" s="2">
        <v>45</v>
      </c>
      <c r="B17" s="25" t="s">
        <v>26</v>
      </c>
      <c r="C17" s="3">
        <f t="shared" ref="C17:H17" si="2">SUM(C18,C25,C37)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SUM(D19:D24)</f>
        <v>16</v>
      </c>
      <c r="E18" s="3">
        <f>SUM(E19:E24)</f>
        <v>0</v>
      </c>
      <c r="F18" s="3">
        <f>SUM(F19:F24)</f>
        <v>240</v>
      </c>
      <c r="G18" s="3">
        <f>SUM(G19:G24)</f>
        <v>0</v>
      </c>
      <c r="H18" s="3">
        <f>SUM(H19:H24)</f>
        <v>0</v>
      </c>
      <c r="I18" s="3"/>
    </row>
    <row r="19" spans="1:9" ht="19.5" thickBot="1" x14ac:dyDescent="0.3">
      <c r="A19" s="8"/>
      <c r="B19" s="39" t="s">
        <v>72</v>
      </c>
      <c r="C19" s="13">
        <v>5</v>
      </c>
      <c r="D19" s="18">
        <f t="shared" ref="D19:D24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 x14ac:dyDescent="0.3">
      <c r="A20" s="8"/>
      <c r="B20" s="36" t="s">
        <v>73</v>
      </c>
      <c r="C20" s="46">
        <v>2</v>
      </c>
      <c r="D20" s="18">
        <f t="shared" si="3"/>
        <v>2</v>
      </c>
      <c r="E20" s="6"/>
      <c r="F20" s="32">
        <f t="shared" ref="F20:F31" si="4">IF(B20=0,"",IF(LEFT(B20,2)="TT","",C20*15))</f>
        <v>30</v>
      </c>
      <c r="G20" s="26" t="str">
        <f t="shared" ref="G20:G24" si="5">IF(B20=0,"",IF(LEFT(B20,2)="TT",C20*30,""))</f>
        <v/>
      </c>
      <c r="H20" s="6"/>
      <c r="I20" s="6">
        <f t="shared" ref="I20" si="6">C20-E20</f>
        <v>2</v>
      </c>
    </row>
    <row r="21" spans="1:9" ht="39" customHeight="1" thickBot="1" x14ac:dyDescent="0.3">
      <c r="A21" s="8"/>
      <c r="B21" s="36" t="s">
        <v>94</v>
      </c>
      <c r="C21" s="13">
        <v>3</v>
      </c>
      <c r="D21" s="18">
        <f t="shared" si="3"/>
        <v>3</v>
      </c>
      <c r="E21" s="6"/>
      <c r="F21" s="32">
        <f t="shared" si="4"/>
        <v>45</v>
      </c>
      <c r="G21" s="26" t="str">
        <f t="shared" si="5"/>
        <v/>
      </c>
      <c r="H21" s="6"/>
      <c r="I21" s="6"/>
    </row>
    <row r="22" spans="1:9" ht="19.5" thickBot="1" x14ac:dyDescent="0.3">
      <c r="A22" s="8"/>
      <c r="B22" s="36" t="s">
        <v>77</v>
      </c>
      <c r="C22" s="13">
        <v>2</v>
      </c>
      <c r="D22" s="18">
        <f t="shared" si="3"/>
        <v>2</v>
      </c>
      <c r="E22" s="6"/>
      <c r="F22" s="32">
        <f t="shared" si="4"/>
        <v>30</v>
      </c>
      <c r="G22" s="26" t="str">
        <f t="shared" si="5"/>
        <v/>
      </c>
      <c r="H22" s="6"/>
      <c r="I22" s="6"/>
    </row>
    <row r="23" spans="1:9" ht="19.5" thickBot="1" x14ac:dyDescent="0.3">
      <c r="A23" s="57"/>
      <c r="B23" s="39" t="s">
        <v>69</v>
      </c>
      <c r="C23" s="16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19.5" thickBot="1" x14ac:dyDescent="0.3">
      <c r="A24" s="8"/>
      <c r="B24" s="39" t="s">
        <v>96</v>
      </c>
      <c r="C24" s="6">
        <v>2</v>
      </c>
      <c r="D24" s="18">
        <f t="shared" si="3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33.75" thickBot="1" x14ac:dyDescent="0.3">
      <c r="A25" s="8" t="s">
        <v>9</v>
      </c>
      <c r="B25" s="22" t="s">
        <v>36</v>
      </c>
      <c r="C25" s="3">
        <f>D25</f>
        <v>25</v>
      </c>
      <c r="D25" s="3">
        <f>SUM(D26:D36)</f>
        <v>25</v>
      </c>
      <c r="E25" s="3">
        <f>SUM(E26:E36)</f>
        <v>45</v>
      </c>
      <c r="F25" s="3">
        <f>SUM(F26:F36)</f>
        <v>120</v>
      </c>
      <c r="G25" s="3">
        <f>SUM(G26:G36)</f>
        <v>345</v>
      </c>
      <c r="H25" s="3">
        <f>SUM(H26:H36)</f>
        <v>0</v>
      </c>
      <c r="I25" s="3"/>
    </row>
    <row r="26" spans="1:9" ht="19.5" thickBot="1" x14ac:dyDescent="0.3">
      <c r="A26" s="8"/>
      <c r="B26" s="39" t="s">
        <v>80</v>
      </c>
      <c r="C26" s="56">
        <v>3</v>
      </c>
      <c r="D26" s="18">
        <f t="shared" ref="D26:D36" si="7">IF(C26=0,"",VALUE(LEFT(C26,1)))</f>
        <v>3</v>
      </c>
      <c r="E26" s="6"/>
      <c r="F26" s="32">
        <f t="shared" si="4"/>
        <v>45</v>
      </c>
      <c r="G26" s="26" t="str">
        <f t="shared" ref="G26:G31" si="8">IF(B26=0,"",IF(LEFT(B26,2)="TT",C26*30,""))</f>
        <v/>
      </c>
      <c r="H26" s="6"/>
      <c r="I26" s="6"/>
    </row>
    <row r="27" spans="1:9" ht="19.5" thickBot="1" x14ac:dyDescent="0.3">
      <c r="A27" s="8"/>
      <c r="B27" s="54" t="s">
        <v>81</v>
      </c>
      <c r="C27" s="56">
        <v>3</v>
      </c>
      <c r="D27" s="18">
        <f t="shared" si="7"/>
        <v>3</v>
      </c>
      <c r="E27" s="6"/>
      <c r="F27" s="32">
        <f t="shared" si="4"/>
        <v>45</v>
      </c>
      <c r="G27" s="26" t="str">
        <f t="shared" si="8"/>
        <v/>
      </c>
      <c r="H27" s="6"/>
      <c r="I27" s="6"/>
    </row>
    <row r="28" spans="1:9" ht="19.5" thickBot="1" x14ac:dyDescent="0.3">
      <c r="A28" s="8"/>
      <c r="B28" s="54" t="s">
        <v>95</v>
      </c>
      <c r="C28" s="56">
        <v>2</v>
      </c>
      <c r="D28" s="18">
        <f t="shared" si="7"/>
        <v>2</v>
      </c>
      <c r="E28" s="6"/>
      <c r="F28" s="32">
        <f t="shared" si="4"/>
        <v>30</v>
      </c>
      <c r="G28" s="26" t="str">
        <f t="shared" si="8"/>
        <v/>
      </c>
      <c r="H28" s="6"/>
      <c r="I28" s="6"/>
    </row>
    <row r="29" spans="1:9" ht="19.5" thickBot="1" x14ac:dyDescent="0.3">
      <c r="A29" s="8"/>
      <c r="B29" s="36" t="s">
        <v>83</v>
      </c>
      <c r="C29" s="56">
        <v>2</v>
      </c>
      <c r="D29" s="18">
        <f t="shared" si="7"/>
        <v>2</v>
      </c>
      <c r="E29" s="6"/>
      <c r="F29" s="32" t="str">
        <f t="shared" si="4"/>
        <v/>
      </c>
      <c r="G29" s="26">
        <f t="shared" si="8"/>
        <v>60</v>
      </c>
      <c r="H29" s="6"/>
      <c r="I29" s="6"/>
    </row>
    <row r="30" spans="1:9" ht="32.25" thickBot="1" x14ac:dyDescent="0.3">
      <c r="A30" s="8"/>
      <c r="B30" s="36" t="s">
        <v>92</v>
      </c>
      <c r="C30" s="56">
        <v>2</v>
      </c>
      <c r="D30" s="18">
        <f t="shared" si="7"/>
        <v>2</v>
      </c>
      <c r="E30" s="6"/>
      <c r="F30" s="32" t="str">
        <f t="shared" si="4"/>
        <v/>
      </c>
      <c r="G30" s="26">
        <f t="shared" si="8"/>
        <v>60</v>
      </c>
      <c r="H30" s="6"/>
      <c r="I30" s="6"/>
    </row>
    <row r="31" spans="1:9" ht="19.5" thickBot="1" x14ac:dyDescent="0.3">
      <c r="A31" s="8"/>
      <c r="B31" s="36" t="s">
        <v>84</v>
      </c>
      <c r="C31" s="56">
        <v>2</v>
      </c>
      <c r="D31" s="18">
        <f t="shared" si="7"/>
        <v>2</v>
      </c>
      <c r="E31" s="6"/>
      <c r="F31" s="32" t="str">
        <f t="shared" si="4"/>
        <v/>
      </c>
      <c r="G31" s="26">
        <f t="shared" si="8"/>
        <v>60</v>
      </c>
      <c r="H31" s="6"/>
      <c r="I31" s="6"/>
    </row>
    <row r="32" spans="1:9" ht="19.5" thickBot="1" x14ac:dyDescent="0.3">
      <c r="A32" s="8"/>
      <c r="B32" s="36" t="s">
        <v>85</v>
      </c>
      <c r="C32" s="56">
        <v>2</v>
      </c>
      <c r="D32" s="18">
        <f t="shared" si="7"/>
        <v>2</v>
      </c>
      <c r="E32" s="6"/>
      <c r="F32" s="32" t="str">
        <f>IF(B32=0,"",IF(LEFT(B32,2)="TT","",C32*15))</f>
        <v/>
      </c>
      <c r="G32" s="26">
        <f>IF(B32=0,"",IF(LEFT(B32,2)="TT",C32*30,""))</f>
        <v>60</v>
      </c>
      <c r="H32" s="6"/>
      <c r="I32" s="6"/>
    </row>
    <row r="33" spans="1:9" ht="32.25" thickBot="1" x14ac:dyDescent="0.3">
      <c r="A33" s="8"/>
      <c r="B33" s="36" t="s">
        <v>88</v>
      </c>
      <c r="C33" s="43">
        <v>2</v>
      </c>
      <c r="D33" s="18">
        <f t="shared" si="7"/>
        <v>2</v>
      </c>
      <c r="E33" s="6"/>
      <c r="F33" s="32" t="str">
        <f>IF(B33=0,"",IF(LEFT(B33,2)="TT","",C33*15))</f>
        <v/>
      </c>
      <c r="G33" s="26">
        <f>IF(B33=0,"",IF(LEFT(B33,2)="TT",C33*30,""))</f>
        <v>60</v>
      </c>
      <c r="H33" s="6"/>
      <c r="I33" s="6"/>
    </row>
    <row r="34" spans="1:9" ht="19.5" thickBot="1" x14ac:dyDescent="0.3">
      <c r="A34" s="8"/>
      <c r="B34" s="36"/>
      <c r="C34" s="6"/>
      <c r="D34" s="18" t="str">
        <f t="shared" si="7"/>
        <v/>
      </c>
      <c r="E34" s="6"/>
      <c r="F34" s="32" t="str">
        <f>IF(B34=0,"",IF(LEFT(B34,2)="TT","",C34*15))</f>
        <v/>
      </c>
      <c r="G34" s="26" t="str">
        <f>IF(B34=0,"",IF(LEFT(B34,2)="TT",C34*30,""))</f>
        <v/>
      </c>
      <c r="H34" s="6"/>
      <c r="I34" s="6"/>
    </row>
    <row r="35" spans="1:9" ht="19.5" thickBot="1" x14ac:dyDescent="0.3">
      <c r="A35" s="8"/>
      <c r="B35" s="36" t="s">
        <v>63</v>
      </c>
      <c r="C35" s="14">
        <v>1</v>
      </c>
      <c r="D35" s="18">
        <f t="shared" si="7"/>
        <v>1</v>
      </c>
      <c r="E35" s="6">
        <v>45</v>
      </c>
      <c r="F35" s="6"/>
      <c r="G35" s="6">
        <f>E35</f>
        <v>45</v>
      </c>
      <c r="H35" s="6"/>
      <c r="I35" s="6"/>
    </row>
    <row r="36" spans="1:9" ht="19.5" thickBot="1" x14ac:dyDescent="0.3">
      <c r="A36" s="8"/>
      <c r="B36" s="12" t="s">
        <v>64</v>
      </c>
      <c r="C36" s="16">
        <v>6</v>
      </c>
      <c r="D36" s="18">
        <f t="shared" si="7"/>
        <v>6</v>
      </c>
      <c r="E36" s="6"/>
      <c r="F36" s="6"/>
      <c r="G36" s="6"/>
      <c r="H36" s="6"/>
      <c r="I36" s="6"/>
    </row>
    <row r="37" spans="1:9" ht="38.25" thickBot="1" x14ac:dyDescent="0.3">
      <c r="A37" s="8" t="s">
        <v>27</v>
      </c>
      <c r="B37" s="4" t="s">
        <v>37</v>
      </c>
      <c r="C37" s="3">
        <f>D37</f>
        <v>4</v>
      </c>
      <c r="D37" s="3">
        <f>SUM(D38:D40)</f>
        <v>4</v>
      </c>
      <c r="E37" s="3">
        <f>SUM(E38:E40)</f>
        <v>0</v>
      </c>
      <c r="F37" s="3">
        <f>SUM(F38:F40)</f>
        <v>0</v>
      </c>
      <c r="G37" s="3">
        <f>SUM(G38:G40)</f>
        <v>120</v>
      </c>
      <c r="H37" s="3">
        <f>SUM(H38:H40)</f>
        <v>0</v>
      </c>
      <c r="I37" s="3"/>
    </row>
    <row r="38" spans="1:9" ht="19.5" thickBot="1" x14ac:dyDescent="0.3">
      <c r="A38" s="8"/>
      <c r="B38" s="36" t="s">
        <v>86</v>
      </c>
      <c r="C38" s="6">
        <v>2</v>
      </c>
      <c r="D38" s="18">
        <f t="shared" ref="D38:D40" si="9">IF(C38=0,"",VALUE(LEFT(C38,1)))</f>
        <v>2</v>
      </c>
      <c r="E38" s="6"/>
      <c r="F38" s="32" t="str">
        <f t="shared" ref="F38:F40" si="10">IF(B38=0,"",IF(LEFT(B38,2)="TT","",C38*15))</f>
        <v/>
      </c>
      <c r="G38" s="26">
        <f t="shared" ref="G38:G40" si="11">IF(B38=0,"",IF(LEFT(B38,2)="TT",C38*30,""))</f>
        <v>60</v>
      </c>
      <c r="H38" s="6"/>
      <c r="I38" s="6"/>
    </row>
    <row r="39" spans="1:9" ht="48" thickBot="1" x14ac:dyDescent="0.3">
      <c r="A39" s="8"/>
      <c r="B39" s="36" t="s">
        <v>87</v>
      </c>
      <c r="C39" s="6">
        <v>2</v>
      </c>
      <c r="D39" s="18">
        <f t="shared" si="9"/>
        <v>2</v>
      </c>
      <c r="E39" s="6"/>
      <c r="F39" s="32" t="str">
        <f t="shared" si="10"/>
        <v/>
      </c>
      <c r="G39" s="26">
        <f t="shared" si="11"/>
        <v>60</v>
      </c>
      <c r="H39" s="6"/>
      <c r="I39" s="6"/>
    </row>
    <row r="40" spans="1:9" ht="19.5" thickBot="1" x14ac:dyDescent="0.3">
      <c r="A40" s="8"/>
      <c r="B40" s="4"/>
      <c r="C40" s="6"/>
      <c r="D40" s="18" t="str">
        <f t="shared" si="9"/>
        <v/>
      </c>
      <c r="E40" s="6"/>
      <c r="F40" s="32" t="str">
        <f t="shared" si="10"/>
        <v/>
      </c>
      <c r="G40" s="26" t="str">
        <f t="shared" si="11"/>
        <v/>
      </c>
      <c r="H40" s="6"/>
      <c r="I40" s="6"/>
    </row>
    <row r="41" spans="1:9" ht="19.5" thickBot="1" x14ac:dyDescent="0.3">
      <c r="A41" s="10"/>
      <c r="B41" s="5" t="s">
        <v>10</v>
      </c>
      <c r="C41" s="3">
        <f t="shared" ref="C41:H41" si="12">SUM(C8,C18,C25,C37)</f>
        <v>65</v>
      </c>
      <c r="D41" s="3">
        <f t="shared" si="12"/>
        <v>65</v>
      </c>
      <c r="E41" s="3">
        <f t="shared" si="12"/>
        <v>435</v>
      </c>
      <c r="F41" s="3">
        <f t="shared" si="12"/>
        <v>360</v>
      </c>
      <c r="G41" s="3">
        <f t="shared" si="12"/>
        <v>465</v>
      </c>
      <c r="H41" s="3">
        <f t="shared" si="12"/>
        <v>0</v>
      </c>
      <c r="I41" s="3"/>
    </row>
    <row r="42" spans="1:9" ht="18.75" x14ac:dyDescent="0.25">
      <c r="A42" s="1"/>
      <c r="B42" t="s">
        <v>34</v>
      </c>
      <c r="C42">
        <v>65</v>
      </c>
    </row>
    <row r="43" spans="1:9" ht="27.75" thickBot="1" x14ac:dyDescent="0.3">
      <c r="B43" s="25" t="s">
        <v>26</v>
      </c>
      <c r="C43" s="3">
        <f t="shared" ref="C43:H43" si="13">SUM(C18,C25,C37)</f>
        <v>45</v>
      </c>
      <c r="D43" s="3">
        <f t="shared" si="13"/>
        <v>45</v>
      </c>
      <c r="E43" s="3">
        <f t="shared" si="13"/>
        <v>45</v>
      </c>
      <c r="F43" s="3">
        <f t="shared" si="13"/>
        <v>360</v>
      </c>
      <c r="G43" s="3">
        <f t="shared" si="13"/>
        <v>465</v>
      </c>
      <c r="H43" s="3">
        <f t="shared" si="13"/>
        <v>0</v>
      </c>
    </row>
    <row r="44" spans="1:9" ht="15.75" thickBot="1" x14ac:dyDescent="0.3">
      <c r="E44" s="27">
        <f>E43</f>
        <v>45</v>
      </c>
      <c r="F44" s="28">
        <f>F43</f>
        <v>360</v>
      </c>
      <c r="G44" s="28">
        <f>G43</f>
        <v>465</v>
      </c>
    </row>
    <row r="45" spans="1:9" ht="15.75" thickBot="1" x14ac:dyDescent="0.3">
      <c r="E45" s="29" t="s">
        <v>66</v>
      </c>
      <c r="F45" s="30" t="s">
        <v>67</v>
      </c>
      <c r="G45" s="30" t="s">
        <v>68</v>
      </c>
    </row>
    <row r="47" spans="1:9" x14ac:dyDescent="0.25">
      <c r="F47" s="31">
        <f>G44/(F44+G44)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zoomScale="85" zoomScaleNormal="85" workbookViewId="0">
      <pane ySplit="6" topLeftCell="A49" activePane="bottomLeft" state="frozen"/>
      <selection pane="bottomLeft" activeCell="C60" sqref="C6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2" t="s">
        <v>41</v>
      </c>
      <c r="B1" s="62"/>
      <c r="C1" s="62"/>
      <c r="D1" s="62"/>
      <c r="E1" s="62"/>
      <c r="F1" s="62"/>
      <c r="G1" s="62"/>
      <c r="H1" s="62"/>
      <c r="I1" s="62"/>
    </row>
    <row r="2" spans="1:9" ht="44.2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0" t="s">
        <v>0</v>
      </c>
      <c r="D3" s="67"/>
      <c r="E3" s="67"/>
      <c r="F3" s="67"/>
      <c r="G3" s="67"/>
      <c r="H3" s="67"/>
      <c r="I3" s="61"/>
    </row>
    <row r="4" spans="1:9" ht="19.5" thickBot="1" x14ac:dyDescent="0.3">
      <c r="A4" s="65"/>
      <c r="B4" s="65"/>
      <c r="C4" s="68" t="s">
        <v>15</v>
      </c>
      <c r="D4" s="71" t="s">
        <v>15</v>
      </c>
      <c r="E4" s="74" t="s">
        <v>16</v>
      </c>
      <c r="F4" s="75"/>
      <c r="G4" s="75"/>
      <c r="H4" s="76"/>
      <c r="I4" s="68" t="s">
        <v>18</v>
      </c>
    </row>
    <row r="5" spans="1:9" ht="18.75" customHeight="1" x14ac:dyDescent="0.25">
      <c r="A5" s="65"/>
      <c r="B5" s="65"/>
      <c r="C5" s="69"/>
      <c r="D5" s="72"/>
      <c r="E5" s="68" t="s">
        <v>12</v>
      </c>
      <c r="F5" s="9" t="s">
        <v>1</v>
      </c>
      <c r="G5" s="77" t="s">
        <v>17</v>
      </c>
      <c r="H5" s="68" t="s">
        <v>3</v>
      </c>
      <c r="I5" s="69"/>
    </row>
    <row r="6" spans="1:9" ht="31.5" customHeight="1" thickBot="1" x14ac:dyDescent="0.3">
      <c r="A6" s="66"/>
      <c r="B6" s="66"/>
      <c r="C6" s="70"/>
      <c r="D6" s="73"/>
      <c r="E6" s="70"/>
      <c r="F6" s="6" t="s">
        <v>2</v>
      </c>
      <c r="G6" s="78"/>
      <c r="H6" s="70"/>
      <c r="I6" s="70"/>
    </row>
    <row r="7" spans="1:9" ht="31.5" customHeight="1" thickBot="1" x14ac:dyDescent="0.3">
      <c r="A7" s="2" t="s">
        <v>4</v>
      </c>
      <c r="B7" s="79" t="s">
        <v>42</v>
      </c>
      <c r="C7" s="80"/>
      <c r="D7" s="80"/>
      <c r="E7" s="80"/>
      <c r="F7" s="80"/>
      <c r="G7" s="80"/>
      <c r="H7" s="80"/>
      <c r="I7" s="81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79" t="s">
        <v>25</v>
      </c>
      <c r="C25" s="80"/>
      <c r="D25" s="80"/>
      <c r="E25" s="80"/>
      <c r="F25" s="80"/>
      <c r="G25" s="80"/>
      <c r="H25" s="80"/>
      <c r="I25" s="81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2" t="s">
        <v>26</v>
      </c>
      <c r="C34" s="83"/>
      <c r="D34" s="83"/>
      <c r="E34" s="83"/>
      <c r="F34" s="83"/>
      <c r="G34" s="83"/>
      <c r="H34" s="83"/>
      <c r="I34" s="84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SUM(C36,C44,C55)</f>
        <v>45</v>
      </c>
      <c r="D35" s="3">
        <f t="shared" si="4"/>
        <v>45</v>
      </c>
      <c r="E35" s="3">
        <f t="shared" si="4"/>
        <v>45</v>
      </c>
      <c r="F35" s="3">
        <f t="shared" si="4"/>
        <v>315</v>
      </c>
      <c r="G35" s="3">
        <f t="shared" si="4"/>
        <v>405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SUM(D37:D43)</f>
        <v>16</v>
      </c>
      <c r="E36" s="3">
        <f>SUM(E37:E43)</f>
        <v>0</v>
      </c>
      <c r="F36" s="3">
        <f>SUM(F37:F43)</f>
        <v>165</v>
      </c>
      <c r="G36" s="3">
        <f>SUM(G37:G43)</f>
        <v>0</v>
      </c>
      <c r="H36" s="3">
        <f>SUM(H37:H43)</f>
        <v>0</v>
      </c>
      <c r="I36" s="3"/>
    </row>
    <row r="37" spans="1:9" ht="19.5" thickBot="1" x14ac:dyDescent="0.3">
      <c r="A37" s="8"/>
      <c r="B37" s="39" t="s">
        <v>72</v>
      </c>
      <c r="C37" s="13">
        <v>5</v>
      </c>
      <c r="D37" s="18">
        <f t="shared" ref="D37:D43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 x14ac:dyDescent="0.3">
      <c r="A38" s="8"/>
      <c r="B38" s="36" t="s">
        <v>73</v>
      </c>
      <c r="C38" s="46">
        <v>2</v>
      </c>
      <c r="D38" s="18">
        <f t="shared" si="5"/>
        <v>2</v>
      </c>
      <c r="E38" s="6"/>
      <c r="F38" s="32">
        <f t="shared" ref="F38:F52" si="6">IF(B38=0,"",IF(LEFT(B38,2)="TT","",C38*15))</f>
        <v>30</v>
      </c>
      <c r="G38" s="26" t="str">
        <f t="shared" ref="G38:G52" si="7">IF(B38=0,"",IF(LEFT(B38,2)="TT",C38*30,""))</f>
        <v/>
      </c>
      <c r="H38" s="6"/>
      <c r="I38" s="6">
        <f t="shared" ref="I38" si="8">C38-E38</f>
        <v>2</v>
      </c>
    </row>
    <row r="39" spans="1:9" ht="38.25" customHeight="1" thickBot="1" x14ac:dyDescent="0.3">
      <c r="A39" s="57"/>
      <c r="B39" s="36" t="s">
        <v>94</v>
      </c>
      <c r="C39" s="13">
        <v>3</v>
      </c>
      <c r="D39" s="18">
        <f t="shared" si="5"/>
        <v>3</v>
      </c>
      <c r="E39" s="6"/>
      <c r="F39" s="32"/>
      <c r="G39" s="26"/>
      <c r="H39" s="6"/>
      <c r="I39" s="6"/>
    </row>
    <row r="40" spans="1:9" ht="19.5" thickBot="1" x14ac:dyDescent="0.3">
      <c r="A40" s="57"/>
      <c r="B40" s="36" t="s">
        <v>77</v>
      </c>
      <c r="C40" s="13">
        <v>2</v>
      </c>
      <c r="D40" s="18">
        <f t="shared" si="5"/>
        <v>2</v>
      </c>
      <c r="E40" s="6"/>
      <c r="F40" s="32"/>
      <c r="G40" s="26"/>
      <c r="H40" s="6"/>
      <c r="I40" s="6"/>
    </row>
    <row r="41" spans="1:9" ht="19.5" thickBot="1" x14ac:dyDescent="0.3">
      <c r="A41" s="8"/>
      <c r="B41" s="39" t="s">
        <v>69</v>
      </c>
      <c r="C41" s="16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19.5" thickBot="1" x14ac:dyDescent="0.3">
      <c r="A42" s="8"/>
      <c r="B42" s="39" t="s">
        <v>96</v>
      </c>
      <c r="C42" s="6">
        <v>2</v>
      </c>
      <c r="D42" s="18">
        <f t="shared" si="5"/>
        <v>2</v>
      </c>
      <c r="E42" s="6"/>
      <c r="F42" s="32">
        <f t="shared" si="6"/>
        <v>30</v>
      </c>
      <c r="G42" s="26" t="str">
        <f t="shared" si="7"/>
        <v/>
      </c>
      <c r="H42" s="6"/>
      <c r="I42" s="6"/>
    </row>
    <row r="43" spans="1:9" ht="19.5" thickBot="1" x14ac:dyDescent="0.3">
      <c r="A43" s="8"/>
      <c r="B43" s="52"/>
      <c r="C43" s="6"/>
      <c r="D43" s="18" t="str">
        <f t="shared" si="5"/>
        <v/>
      </c>
      <c r="E43" s="6"/>
      <c r="F43" s="32" t="str">
        <f t="shared" si="6"/>
        <v/>
      </c>
      <c r="G43" s="26" t="str">
        <f t="shared" si="7"/>
        <v/>
      </c>
      <c r="H43" s="6"/>
      <c r="I43" s="6"/>
    </row>
    <row r="44" spans="1:9" ht="33.75" thickBot="1" x14ac:dyDescent="0.3">
      <c r="A44" s="8" t="s">
        <v>45</v>
      </c>
      <c r="B44" s="22" t="s">
        <v>36</v>
      </c>
      <c r="C44" s="3">
        <f>D44</f>
        <v>25</v>
      </c>
      <c r="D44" s="3">
        <f>SUM(D45:D54)</f>
        <v>25</v>
      </c>
      <c r="E44" s="3">
        <f>SUM(E45:E54)</f>
        <v>45</v>
      </c>
      <c r="F44" s="3">
        <f>SUM(F45:F54)</f>
        <v>120</v>
      </c>
      <c r="G44" s="3">
        <f>SUM(G45:G54)</f>
        <v>345</v>
      </c>
      <c r="H44" s="3">
        <f>SUM(H45:H54)</f>
        <v>0</v>
      </c>
      <c r="I44" s="3"/>
    </row>
    <row r="45" spans="1:9" ht="19.5" thickBot="1" x14ac:dyDescent="0.3">
      <c r="A45" s="8"/>
      <c r="B45" s="39" t="s">
        <v>80</v>
      </c>
      <c r="C45" s="56">
        <v>3</v>
      </c>
      <c r="D45" s="18">
        <f t="shared" ref="D45:D54" si="9">IF(C45=0,"",VALUE(LEFT(C45,1)))</f>
        <v>3</v>
      </c>
      <c r="E45" s="6"/>
      <c r="F45" s="32">
        <f t="shared" si="6"/>
        <v>45</v>
      </c>
      <c r="G45" s="26" t="str">
        <f t="shared" si="7"/>
        <v/>
      </c>
      <c r="H45" s="6"/>
      <c r="I45" s="6"/>
    </row>
    <row r="46" spans="1:9" ht="19.5" thickBot="1" x14ac:dyDescent="0.3">
      <c r="A46" s="8"/>
      <c r="B46" s="54" t="s">
        <v>81</v>
      </c>
      <c r="C46" s="56">
        <v>3</v>
      </c>
      <c r="D46" s="18">
        <f t="shared" si="9"/>
        <v>3</v>
      </c>
      <c r="E46" s="6"/>
      <c r="F46" s="32">
        <f t="shared" si="6"/>
        <v>45</v>
      </c>
      <c r="G46" s="26" t="str">
        <f t="shared" si="7"/>
        <v/>
      </c>
      <c r="H46" s="6"/>
      <c r="I46" s="6"/>
    </row>
    <row r="47" spans="1:9" ht="19.5" thickBot="1" x14ac:dyDescent="0.3">
      <c r="A47" s="8"/>
      <c r="B47" s="54" t="s">
        <v>95</v>
      </c>
      <c r="C47" s="56">
        <v>2</v>
      </c>
      <c r="D47" s="18">
        <f t="shared" si="9"/>
        <v>2</v>
      </c>
      <c r="E47" s="6"/>
      <c r="F47" s="32">
        <f t="shared" si="6"/>
        <v>30</v>
      </c>
      <c r="G47" s="26" t="str">
        <f t="shared" si="7"/>
        <v/>
      </c>
      <c r="H47" s="6"/>
      <c r="I47" s="6"/>
    </row>
    <row r="48" spans="1:9" ht="19.5" thickBot="1" x14ac:dyDescent="0.3">
      <c r="A48" s="8"/>
      <c r="B48" s="36" t="s">
        <v>83</v>
      </c>
      <c r="C48" s="56">
        <v>2</v>
      </c>
      <c r="D48" s="18">
        <f t="shared" si="9"/>
        <v>2</v>
      </c>
      <c r="E48" s="6"/>
      <c r="F48" s="32" t="str">
        <f t="shared" si="6"/>
        <v/>
      </c>
      <c r="G48" s="26">
        <f t="shared" si="7"/>
        <v>60</v>
      </c>
      <c r="H48" s="6"/>
      <c r="I48" s="6"/>
    </row>
    <row r="49" spans="1:9" ht="32.25" thickBot="1" x14ac:dyDescent="0.3">
      <c r="A49" s="8"/>
      <c r="B49" s="36" t="s">
        <v>92</v>
      </c>
      <c r="C49" s="56">
        <v>2</v>
      </c>
      <c r="D49" s="18">
        <f t="shared" si="9"/>
        <v>2</v>
      </c>
      <c r="E49" s="6"/>
      <c r="F49" s="32" t="str">
        <f t="shared" si="6"/>
        <v/>
      </c>
      <c r="G49" s="26">
        <f t="shared" si="7"/>
        <v>60</v>
      </c>
      <c r="H49" s="6"/>
      <c r="I49" s="6"/>
    </row>
    <row r="50" spans="1:9" ht="33" customHeight="1" thickBot="1" x14ac:dyDescent="0.3">
      <c r="A50" s="8"/>
      <c r="B50" s="36" t="s">
        <v>84</v>
      </c>
      <c r="C50" s="56">
        <v>2</v>
      </c>
      <c r="D50" s="18">
        <f t="shared" si="9"/>
        <v>2</v>
      </c>
      <c r="E50" s="6"/>
      <c r="F50" s="32" t="str">
        <f t="shared" si="6"/>
        <v/>
      </c>
      <c r="G50" s="26">
        <f t="shared" si="7"/>
        <v>60</v>
      </c>
      <c r="H50" s="6"/>
      <c r="I50" s="6"/>
    </row>
    <row r="51" spans="1:9" ht="19.5" thickBot="1" x14ac:dyDescent="0.3">
      <c r="A51" s="8"/>
      <c r="B51" s="36" t="s">
        <v>85</v>
      </c>
      <c r="C51" s="56">
        <v>2</v>
      </c>
      <c r="D51" s="18">
        <f t="shared" si="9"/>
        <v>2</v>
      </c>
      <c r="E51" s="6"/>
      <c r="F51" s="32" t="str">
        <f t="shared" si="6"/>
        <v/>
      </c>
      <c r="G51" s="26">
        <f t="shared" si="7"/>
        <v>60</v>
      </c>
      <c r="H51" s="6"/>
      <c r="I51" s="6"/>
    </row>
    <row r="52" spans="1:9" ht="32.25" thickBot="1" x14ac:dyDescent="0.3">
      <c r="A52" s="8"/>
      <c r="B52" s="36" t="s">
        <v>88</v>
      </c>
      <c r="C52" s="43">
        <v>2</v>
      </c>
      <c r="D52" s="18">
        <f t="shared" si="9"/>
        <v>2</v>
      </c>
      <c r="E52" s="6"/>
      <c r="F52" s="32" t="str">
        <f t="shared" si="6"/>
        <v/>
      </c>
      <c r="G52" s="26">
        <f t="shared" si="7"/>
        <v>60</v>
      </c>
      <c r="H52" s="6"/>
      <c r="I52" s="6"/>
    </row>
    <row r="53" spans="1:9" ht="19.5" thickBot="1" x14ac:dyDescent="0.3">
      <c r="A53" s="8"/>
      <c r="B53" s="11" t="s">
        <v>63</v>
      </c>
      <c r="C53" s="14">
        <v>1</v>
      </c>
      <c r="D53" s="18">
        <f t="shared" si="9"/>
        <v>1</v>
      </c>
      <c r="E53" s="6">
        <v>45</v>
      </c>
      <c r="F53" s="6"/>
      <c r="G53" s="6">
        <f>E53</f>
        <v>45</v>
      </c>
      <c r="H53" s="6"/>
      <c r="I53" s="6"/>
    </row>
    <row r="54" spans="1:9" ht="19.5" thickBot="1" x14ac:dyDescent="0.3">
      <c r="A54" s="8"/>
      <c r="B54" s="12" t="s">
        <v>64</v>
      </c>
      <c r="C54" s="16">
        <v>6</v>
      </c>
      <c r="D54" s="18">
        <f t="shared" si="9"/>
        <v>6</v>
      </c>
      <c r="E54" s="6"/>
      <c r="F54" s="6"/>
      <c r="G54" s="6"/>
      <c r="H54" s="6"/>
      <c r="I54" s="6"/>
    </row>
    <row r="55" spans="1:9" ht="38.25" thickBot="1" x14ac:dyDescent="0.3">
      <c r="A55" s="8" t="s">
        <v>46</v>
      </c>
      <c r="B55" s="4" t="s">
        <v>37</v>
      </c>
      <c r="C55" s="3">
        <f>D55</f>
        <v>4</v>
      </c>
      <c r="D55" s="3">
        <f>SUM(D56:D57)</f>
        <v>4</v>
      </c>
      <c r="E55" s="3">
        <f>SUM(E56:E57)</f>
        <v>0</v>
      </c>
      <c r="F55" s="3">
        <f>SUM(F56:F57)</f>
        <v>30</v>
      </c>
      <c r="G55" s="3">
        <f>SUM(G56:G57)</f>
        <v>60</v>
      </c>
      <c r="H55" s="3">
        <f>SUM(H56:H57)</f>
        <v>0</v>
      </c>
      <c r="I55" s="3"/>
    </row>
    <row r="56" spans="1:9" ht="20.25" customHeight="1" thickBot="1" x14ac:dyDescent="0.3">
      <c r="A56" s="8"/>
      <c r="B56" s="36" t="s">
        <v>75</v>
      </c>
      <c r="C56" s="6">
        <v>2</v>
      </c>
      <c r="D56" s="18">
        <f t="shared" ref="D56:D57" si="10">IF(C56=0,"",VALUE(LEFT(C56,1)))</f>
        <v>2</v>
      </c>
      <c r="E56" s="6"/>
      <c r="F56" s="32">
        <f t="shared" ref="F56:F57" si="11">IF(B56=0,"",IF(LEFT(B56,2)="TT","",C56*15))</f>
        <v>30</v>
      </c>
      <c r="G56" s="26" t="str">
        <f t="shared" ref="G56:G57" si="12">IF(B56=0,"",IF(LEFT(B56,2)="TT",C56*30,""))</f>
        <v/>
      </c>
      <c r="H56" s="6"/>
      <c r="I56" s="6"/>
    </row>
    <row r="57" spans="1:9" ht="48" thickBot="1" x14ac:dyDescent="0.3">
      <c r="A57" s="8"/>
      <c r="B57" s="36" t="s">
        <v>87</v>
      </c>
      <c r="C57" s="6">
        <v>2</v>
      </c>
      <c r="D57" s="18">
        <f t="shared" si="10"/>
        <v>2</v>
      </c>
      <c r="E57" s="6"/>
      <c r="F57" s="32" t="str">
        <f t="shared" si="11"/>
        <v/>
      </c>
      <c r="G57" s="26">
        <f t="shared" si="12"/>
        <v>60</v>
      </c>
      <c r="H57" s="6"/>
      <c r="I57" s="6"/>
    </row>
    <row r="58" spans="1:9" ht="19.5" thickBot="1" x14ac:dyDescent="0.3">
      <c r="A58" s="10"/>
      <c r="B58" s="5" t="s">
        <v>10</v>
      </c>
      <c r="C58" s="3">
        <f t="shared" ref="C58:H58" si="13">SUM(C8,C26,C36,C44,C55)</f>
        <v>139</v>
      </c>
      <c r="D58" s="3">
        <f t="shared" si="13"/>
        <v>139</v>
      </c>
      <c r="E58" s="3">
        <f t="shared" si="13"/>
        <v>1545</v>
      </c>
      <c r="F58" s="3">
        <f t="shared" si="13"/>
        <v>315</v>
      </c>
      <c r="G58" s="3">
        <f t="shared" si="13"/>
        <v>405</v>
      </c>
      <c r="H58" s="3">
        <f t="shared" si="13"/>
        <v>0</v>
      </c>
      <c r="I58" s="3"/>
    </row>
    <row r="59" spans="1:9" ht="18.75" x14ac:dyDescent="0.25">
      <c r="A59" s="1"/>
      <c r="B59" t="s">
        <v>34</v>
      </c>
      <c r="C59">
        <v>139</v>
      </c>
    </row>
    <row r="60" spans="1:9" ht="27.75" thickBot="1" x14ac:dyDescent="0.3">
      <c r="B60" s="25" t="s">
        <v>26</v>
      </c>
      <c r="C60" s="3">
        <f t="shared" ref="C60:H60" si="14">SUM(C36,C44,C55)</f>
        <v>45</v>
      </c>
      <c r="D60" s="3">
        <f t="shared" si="14"/>
        <v>45</v>
      </c>
      <c r="E60" s="3">
        <f t="shared" si="14"/>
        <v>45</v>
      </c>
      <c r="F60" s="3">
        <f t="shared" si="14"/>
        <v>315</v>
      </c>
      <c r="G60" s="3">
        <f t="shared" si="14"/>
        <v>405</v>
      </c>
      <c r="H60" s="3">
        <f t="shared" si="14"/>
        <v>0</v>
      </c>
    </row>
    <row r="61" spans="1:9" ht="15.75" thickBot="1" x14ac:dyDescent="0.3">
      <c r="E61" s="27">
        <f>E60</f>
        <v>45</v>
      </c>
      <c r="F61" s="28">
        <f>F60</f>
        <v>315</v>
      </c>
      <c r="G61" s="28">
        <f>G60</f>
        <v>405</v>
      </c>
    </row>
    <row r="62" spans="1:9" ht="15.75" thickBot="1" x14ac:dyDescent="0.3">
      <c r="E62" s="29" t="s">
        <v>66</v>
      </c>
      <c r="F62" s="30" t="s">
        <v>67</v>
      </c>
      <c r="G62" s="30" t="s">
        <v>68</v>
      </c>
    </row>
    <row r="64" spans="1:9" x14ac:dyDescent="0.25">
      <c r="F64" s="31">
        <f>G61/(F61+G61)</f>
        <v>0.5625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2017-04-10T16:11:53Z</dcterms:modified>
</cp:coreProperties>
</file>